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80" yWindow="300" windowWidth="18495" windowHeight="11700"/>
  </bookViews>
  <sheets>
    <sheet name="الثلاثي 1" sheetId="1" r:id="rId1"/>
    <sheet name="الثلاثي 2" sheetId="2" r:id="rId2"/>
    <sheet name="الثلاثي 3" sheetId="3" r:id="rId3"/>
  </sheets>
  <definedNames>
    <definedName name="_xlnm.Print_Area" localSheetId="0">'الثلاثي 1'!$A$1:$P$85</definedName>
    <definedName name="_xlnm.Print_Area" localSheetId="2">'الثلاثي 3'!$A$1:$P$84</definedName>
  </definedNames>
  <calcPr calcId="124519"/>
</workbook>
</file>

<file path=xl/calcChain.xml><?xml version="1.0" encoding="utf-8"?>
<calcChain xmlns="http://schemas.openxmlformats.org/spreadsheetml/2006/main">
  <c r="C46" i="3"/>
  <c r="G59" i="2"/>
  <c r="E12" i="1"/>
  <c r="E49" i="3"/>
  <c r="G49"/>
  <c r="I49"/>
  <c r="J49" s="1"/>
  <c r="E50"/>
  <c r="G50"/>
  <c r="I50"/>
  <c r="J50" s="1"/>
  <c r="E51"/>
  <c r="G51"/>
  <c r="I51"/>
  <c r="J51" s="1"/>
  <c r="E52"/>
  <c r="G52"/>
  <c r="I52"/>
  <c r="J52" s="1"/>
  <c r="E53"/>
  <c r="G53"/>
  <c r="I53"/>
  <c r="J53" s="1"/>
  <c r="E54"/>
  <c r="G54"/>
  <c r="I54"/>
  <c r="J54" s="1"/>
  <c r="E55"/>
  <c r="G55"/>
  <c r="I55"/>
  <c r="J55" s="1"/>
  <c r="E56"/>
  <c r="G56"/>
  <c r="I56"/>
  <c r="J56" s="1"/>
  <c r="E57"/>
  <c r="G57"/>
  <c r="I57"/>
  <c r="J57" s="1"/>
  <c r="E58"/>
  <c r="G58"/>
  <c r="I58"/>
  <c r="J58" s="1"/>
  <c r="E59"/>
  <c r="G59"/>
  <c r="I59" s="1"/>
  <c r="J59" s="1"/>
  <c r="I48"/>
  <c r="J48" s="1"/>
  <c r="G48"/>
  <c r="E48"/>
  <c r="E10"/>
  <c r="G10"/>
  <c r="I10"/>
  <c r="J10" s="1"/>
  <c r="E11"/>
  <c r="G11"/>
  <c r="I11" s="1"/>
  <c r="J11" s="1"/>
  <c r="E12"/>
  <c r="G12"/>
  <c r="I12"/>
  <c r="J12" s="1"/>
  <c r="E13"/>
  <c r="G13"/>
  <c r="I13" s="1"/>
  <c r="J13" s="1"/>
  <c r="E14"/>
  <c r="G14"/>
  <c r="I14"/>
  <c r="J14" s="1"/>
  <c r="E15"/>
  <c r="G15"/>
  <c r="I15" s="1"/>
  <c r="J15" s="1"/>
  <c r="E16"/>
  <c r="G16"/>
  <c r="I16"/>
  <c r="J16" s="1"/>
  <c r="E17"/>
  <c r="G17"/>
  <c r="I17" s="1"/>
  <c r="J17" s="1"/>
  <c r="E18"/>
  <c r="G18"/>
  <c r="I18"/>
  <c r="J18" s="1"/>
  <c r="E19"/>
  <c r="G19"/>
  <c r="I19" s="1"/>
  <c r="J19" s="1"/>
  <c r="E20"/>
  <c r="G20"/>
  <c r="I20"/>
  <c r="J20" s="1"/>
  <c r="E21"/>
  <c r="G21"/>
  <c r="I21" s="1"/>
  <c r="J21" s="1"/>
  <c r="E22"/>
  <c r="G22"/>
  <c r="I22"/>
  <c r="J22" s="1"/>
  <c r="E23"/>
  <c r="G23"/>
  <c r="I23" s="1"/>
  <c r="J23" s="1"/>
  <c r="E24"/>
  <c r="G24"/>
  <c r="I24"/>
  <c r="J24" s="1"/>
  <c r="E25"/>
  <c r="G25"/>
  <c r="I25" s="1"/>
  <c r="J25" s="1"/>
  <c r="E26"/>
  <c r="G26"/>
  <c r="I26"/>
  <c r="J26" s="1"/>
  <c r="E27"/>
  <c r="G27"/>
  <c r="I27" s="1"/>
  <c r="J27" s="1"/>
  <c r="E28"/>
  <c r="G28"/>
  <c r="I28"/>
  <c r="J28" s="1"/>
  <c r="E29"/>
  <c r="G29"/>
  <c r="I29" s="1"/>
  <c r="J29" s="1"/>
  <c r="E30"/>
  <c r="G30"/>
  <c r="I30"/>
  <c r="J30" s="1"/>
  <c r="E31"/>
  <c r="G31"/>
  <c r="I31" s="1"/>
  <c r="J31" s="1"/>
  <c r="E32"/>
  <c r="G32"/>
  <c r="I32"/>
  <c r="J32" s="1"/>
  <c r="E33"/>
  <c r="G33"/>
  <c r="I33" s="1"/>
  <c r="J33" s="1"/>
  <c r="E34"/>
  <c r="G34"/>
  <c r="I34"/>
  <c r="J34" s="1"/>
  <c r="E35"/>
  <c r="G35"/>
  <c r="I35" s="1"/>
  <c r="J35" s="1"/>
  <c r="E36"/>
  <c r="G36"/>
  <c r="I36"/>
  <c r="J36" s="1"/>
  <c r="E37"/>
  <c r="G37"/>
  <c r="I37" s="1"/>
  <c r="J37" s="1"/>
  <c r="E38"/>
  <c r="G38"/>
  <c r="I38"/>
  <c r="J38" s="1"/>
  <c r="E39"/>
  <c r="G39"/>
  <c r="I39" s="1"/>
  <c r="J39" s="1"/>
  <c r="E40"/>
  <c r="G40"/>
  <c r="I40"/>
  <c r="J40" s="1"/>
  <c r="E41"/>
  <c r="G41"/>
  <c r="I41" s="1"/>
  <c r="J41" s="1"/>
  <c r="E42"/>
  <c r="G42"/>
  <c r="I42"/>
  <c r="J42" s="1"/>
  <c r="E43"/>
  <c r="G43"/>
  <c r="I43" s="1"/>
  <c r="J43" s="1"/>
  <c r="E44"/>
  <c r="G44"/>
  <c r="I44"/>
  <c r="J44" s="1"/>
  <c r="E45"/>
  <c r="G45"/>
  <c r="I45" s="1"/>
  <c r="J45" s="1"/>
  <c r="E46"/>
  <c r="G46"/>
  <c r="I46"/>
  <c r="J46" s="1"/>
  <c r="G9"/>
  <c r="E9"/>
  <c r="I9" s="1"/>
  <c r="J9" s="1"/>
  <c r="E49" i="2"/>
  <c r="G49"/>
  <c r="I49"/>
  <c r="J49" s="1"/>
  <c r="E50"/>
  <c r="G50"/>
  <c r="I50" s="1"/>
  <c r="J50" s="1"/>
  <c r="E51"/>
  <c r="G51"/>
  <c r="I51"/>
  <c r="J51" s="1"/>
  <c r="E52"/>
  <c r="G52"/>
  <c r="I52" s="1"/>
  <c r="J52" s="1"/>
  <c r="E53"/>
  <c r="G53"/>
  <c r="I53"/>
  <c r="J53" s="1"/>
  <c r="E54"/>
  <c r="G54"/>
  <c r="I54" s="1"/>
  <c r="J54" s="1"/>
  <c r="E55"/>
  <c r="G55"/>
  <c r="I55"/>
  <c r="J55" s="1"/>
  <c r="E56"/>
  <c r="G56"/>
  <c r="I56" s="1"/>
  <c r="J56" s="1"/>
  <c r="E57"/>
  <c r="G57"/>
  <c r="I57"/>
  <c r="J57" s="1"/>
  <c r="E58"/>
  <c r="G58"/>
  <c r="I58" s="1"/>
  <c r="J58" s="1"/>
  <c r="E59"/>
  <c r="I59"/>
  <c r="J59" s="1"/>
  <c r="G48"/>
  <c r="E4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E10"/>
  <c r="I10" s="1"/>
  <c r="J10" s="1"/>
  <c r="E11"/>
  <c r="I11" s="1"/>
  <c r="J11" s="1"/>
  <c r="E12"/>
  <c r="I12" s="1"/>
  <c r="J12" s="1"/>
  <c r="E13"/>
  <c r="I13" s="1"/>
  <c r="J13" s="1"/>
  <c r="E14"/>
  <c r="I14" s="1"/>
  <c r="J14" s="1"/>
  <c r="E15"/>
  <c r="I15" s="1"/>
  <c r="J15" s="1"/>
  <c r="E16"/>
  <c r="I16" s="1"/>
  <c r="J16" s="1"/>
  <c r="E17"/>
  <c r="I17" s="1"/>
  <c r="J17" s="1"/>
  <c r="E18"/>
  <c r="I18" s="1"/>
  <c r="J18" s="1"/>
  <c r="E19"/>
  <c r="I19" s="1"/>
  <c r="J19" s="1"/>
  <c r="E20"/>
  <c r="I20" s="1"/>
  <c r="J20" s="1"/>
  <c r="E21"/>
  <c r="I21" s="1"/>
  <c r="J21" s="1"/>
  <c r="E22"/>
  <c r="I22" s="1"/>
  <c r="J22" s="1"/>
  <c r="E23"/>
  <c r="I23" s="1"/>
  <c r="J23" s="1"/>
  <c r="E24"/>
  <c r="I24" s="1"/>
  <c r="J24" s="1"/>
  <c r="E25"/>
  <c r="I25" s="1"/>
  <c r="J25" s="1"/>
  <c r="E26"/>
  <c r="I26" s="1"/>
  <c r="J26" s="1"/>
  <c r="E27"/>
  <c r="I27" s="1"/>
  <c r="J27" s="1"/>
  <c r="E28"/>
  <c r="I28" s="1"/>
  <c r="J28" s="1"/>
  <c r="E29"/>
  <c r="I29" s="1"/>
  <c r="J29" s="1"/>
  <c r="E30"/>
  <c r="I30" s="1"/>
  <c r="J30" s="1"/>
  <c r="E31"/>
  <c r="I31" s="1"/>
  <c r="J31" s="1"/>
  <c r="E32"/>
  <c r="I32" s="1"/>
  <c r="J32" s="1"/>
  <c r="E33"/>
  <c r="I33" s="1"/>
  <c r="J33" s="1"/>
  <c r="E34"/>
  <c r="I34" s="1"/>
  <c r="J34" s="1"/>
  <c r="E35"/>
  <c r="I35" s="1"/>
  <c r="J35" s="1"/>
  <c r="E36"/>
  <c r="I36" s="1"/>
  <c r="J36" s="1"/>
  <c r="E37"/>
  <c r="I37" s="1"/>
  <c r="J37" s="1"/>
  <c r="E38"/>
  <c r="I38" s="1"/>
  <c r="J38" s="1"/>
  <c r="E39"/>
  <c r="I39" s="1"/>
  <c r="J39" s="1"/>
  <c r="E40"/>
  <c r="I40" s="1"/>
  <c r="J40" s="1"/>
  <c r="E41"/>
  <c r="I41" s="1"/>
  <c r="J41" s="1"/>
  <c r="E42"/>
  <c r="I42" s="1"/>
  <c r="J42" s="1"/>
  <c r="E43"/>
  <c r="I43" s="1"/>
  <c r="J43" s="1"/>
  <c r="E44"/>
  <c r="I44" s="1"/>
  <c r="J44" s="1"/>
  <c r="E45"/>
  <c r="I45" s="1"/>
  <c r="J45" s="1"/>
  <c r="E46"/>
  <c r="I46" s="1"/>
  <c r="J46" s="1"/>
  <c r="E9"/>
  <c r="G9"/>
  <c r="I9" s="1"/>
  <c r="J9" s="1"/>
  <c r="E11" i="1"/>
  <c r="I11" s="1"/>
  <c r="J11" s="1"/>
  <c r="P47" i="3"/>
  <c r="O47"/>
  <c r="P47" i="2"/>
  <c r="O47"/>
  <c r="G49" i="1"/>
  <c r="G50"/>
  <c r="G51"/>
  <c r="G52"/>
  <c r="G53"/>
  <c r="G54"/>
  <c r="G55"/>
  <c r="G56"/>
  <c r="G57"/>
  <c r="G58"/>
  <c r="G59"/>
  <c r="E49"/>
  <c r="I49" s="1"/>
  <c r="J49" s="1"/>
  <c r="E50"/>
  <c r="I50" s="1"/>
  <c r="J50" s="1"/>
  <c r="E51"/>
  <c r="I51" s="1"/>
  <c r="J51" s="1"/>
  <c r="E52"/>
  <c r="I52" s="1"/>
  <c r="J52" s="1"/>
  <c r="E53"/>
  <c r="I53" s="1"/>
  <c r="J53" s="1"/>
  <c r="E54"/>
  <c r="I54" s="1"/>
  <c r="J54" s="1"/>
  <c r="E55"/>
  <c r="I55" s="1"/>
  <c r="J55" s="1"/>
  <c r="E56"/>
  <c r="I56" s="1"/>
  <c r="J56" s="1"/>
  <c r="E57"/>
  <c r="I57" s="1"/>
  <c r="J57" s="1"/>
  <c r="E58"/>
  <c r="I58" s="1"/>
  <c r="J58" s="1"/>
  <c r="E59"/>
  <c r="I59" s="1"/>
  <c r="J59" s="1"/>
  <c r="G48"/>
  <c r="E48"/>
  <c r="I48" s="1"/>
  <c r="J48" s="1"/>
  <c r="G10"/>
  <c r="G11"/>
  <c r="G12"/>
  <c r="I12" s="1"/>
  <c r="J12" s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E10"/>
  <c r="I10" s="1"/>
  <c r="J10" s="1"/>
  <c r="E13"/>
  <c r="I13" s="1"/>
  <c r="J13" s="1"/>
  <c r="E14"/>
  <c r="I14" s="1"/>
  <c r="J14" s="1"/>
  <c r="E15"/>
  <c r="I15" s="1"/>
  <c r="J15" s="1"/>
  <c r="E16"/>
  <c r="I16" s="1"/>
  <c r="J16" s="1"/>
  <c r="E17"/>
  <c r="I17" s="1"/>
  <c r="J17" s="1"/>
  <c r="E18"/>
  <c r="I18" s="1"/>
  <c r="J18" s="1"/>
  <c r="E19"/>
  <c r="I19" s="1"/>
  <c r="J19" s="1"/>
  <c r="E20"/>
  <c r="I20" s="1"/>
  <c r="J20" s="1"/>
  <c r="E21"/>
  <c r="I21" s="1"/>
  <c r="J21" s="1"/>
  <c r="E22"/>
  <c r="I22" s="1"/>
  <c r="J22" s="1"/>
  <c r="E23"/>
  <c r="I23" s="1"/>
  <c r="J23" s="1"/>
  <c r="E24"/>
  <c r="I24" s="1"/>
  <c r="J24" s="1"/>
  <c r="E25"/>
  <c r="I25" s="1"/>
  <c r="J25" s="1"/>
  <c r="E26"/>
  <c r="I26" s="1"/>
  <c r="J26" s="1"/>
  <c r="E27"/>
  <c r="I27" s="1"/>
  <c r="J27" s="1"/>
  <c r="E28"/>
  <c r="I28" s="1"/>
  <c r="J28" s="1"/>
  <c r="E29"/>
  <c r="I29" s="1"/>
  <c r="J29" s="1"/>
  <c r="E30"/>
  <c r="I30" s="1"/>
  <c r="J30" s="1"/>
  <c r="E31"/>
  <c r="I31" s="1"/>
  <c r="J31" s="1"/>
  <c r="E32"/>
  <c r="I32" s="1"/>
  <c r="J32" s="1"/>
  <c r="E33"/>
  <c r="I33" s="1"/>
  <c r="J33" s="1"/>
  <c r="E34"/>
  <c r="I34" s="1"/>
  <c r="J34" s="1"/>
  <c r="E35"/>
  <c r="I35" s="1"/>
  <c r="J35" s="1"/>
  <c r="E36"/>
  <c r="I36" s="1"/>
  <c r="J36" s="1"/>
  <c r="E37"/>
  <c r="I37" s="1"/>
  <c r="J37" s="1"/>
  <c r="E38"/>
  <c r="I38" s="1"/>
  <c r="J38" s="1"/>
  <c r="E39"/>
  <c r="I39" s="1"/>
  <c r="J39" s="1"/>
  <c r="E40"/>
  <c r="I40" s="1"/>
  <c r="J40" s="1"/>
  <c r="E41"/>
  <c r="I41" s="1"/>
  <c r="J41" s="1"/>
  <c r="E42"/>
  <c r="I42" s="1"/>
  <c r="J42" s="1"/>
  <c r="E43"/>
  <c r="I43" s="1"/>
  <c r="J43" s="1"/>
  <c r="E44"/>
  <c r="I44" s="1"/>
  <c r="J44" s="1"/>
  <c r="E45"/>
  <c r="I45" s="1"/>
  <c r="J45" s="1"/>
  <c r="E46"/>
  <c r="I46" s="1"/>
  <c r="J46" s="1"/>
  <c r="E9"/>
  <c r="G9"/>
  <c r="P47"/>
  <c r="O47"/>
  <c r="G63"/>
  <c r="C59" i="2"/>
  <c r="B10" i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50"/>
  <c r="B51"/>
  <c r="B52"/>
  <c r="B53"/>
  <c r="B54"/>
  <c r="B55"/>
  <c r="B56"/>
  <c r="B57"/>
  <c r="B58"/>
  <c r="B59"/>
  <c r="B9"/>
  <c r="Q1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8" s="1"/>
  <c r="Q49" s="1"/>
  <c r="Q50" s="1"/>
  <c r="Q51" s="1"/>
  <c r="Q52" s="1"/>
  <c r="Q53" s="1"/>
  <c r="Q54" s="1"/>
  <c r="Q55" s="1"/>
  <c r="Q56" s="1"/>
  <c r="Q57" s="1"/>
  <c r="Q58" s="1"/>
  <c r="Q59" s="1"/>
  <c r="Q10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D59"/>
  <c r="D9"/>
  <c r="D9" i="2" s="1"/>
  <c r="N1" i="3"/>
  <c r="C9" i="2"/>
  <c r="L5" i="3"/>
  <c r="N1" i="2"/>
  <c r="B34" i="3"/>
  <c r="B35"/>
  <c r="B36"/>
  <c r="B37"/>
  <c r="B38"/>
  <c r="B39"/>
  <c r="B40"/>
  <c r="B41"/>
  <c r="B42"/>
  <c r="B43"/>
  <c r="B44"/>
  <c r="B45"/>
  <c r="B50"/>
  <c r="B51"/>
  <c r="B52"/>
  <c r="B53"/>
  <c r="B54"/>
  <c r="B55"/>
  <c r="B56"/>
  <c r="B57"/>
  <c r="B58"/>
  <c r="B5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8"/>
  <c r="C49"/>
  <c r="C50"/>
  <c r="C51"/>
  <c r="C52"/>
  <c r="C53"/>
  <c r="C54"/>
  <c r="C55"/>
  <c r="C56"/>
  <c r="C57"/>
  <c r="C58"/>
  <c r="C59"/>
  <c r="C9"/>
  <c r="D34"/>
  <c r="D35"/>
  <c r="D36"/>
  <c r="D37"/>
  <c r="D38"/>
  <c r="D39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D59"/>
  <c r="G6"/>
  <c r="D59" i="2"/>
  <c r="D58"/>
  <c r="D57"/>
  <c r="D56"/>
  <c r="D55"/>
  <c r="D54"/>
  <c r="D53"/>
  <c r="D52"/>
  <c r="D51"/>
  <c r="D50"/>
  <c r="D49"/>
  <c r="D48"/>
  <c r="D46"/>
  <c r="D45"/>
  <c r="D44"/>
  <c r="D43"/>
  <c r="D42"/>
  <c r="D41"/>
  <c r="D40"/>
  <c r="D39"/>
  <c r="D38"/>
  <c r="D37"/>
  <c r="D36"/>
  <c r="D35"/>
  <c r="D34"/>
  <c r="C11"/>
  <c r="B34"/>
  <c r="B35"/>
  <c r="B36"/>
  <c r="B37"/>
  <c r="B38"/>
  <c r="B39"/>
  <c r="B40"/>
  <c r="B41"/>
  <c r="B42"/>
  <c r="B43"/>
  <c r="B44"/>
  <c r="B45"/>
  <c r="B50"/>
  <c r="B51"/>
  <c r="B52"/>
  <c r="B53"/>
  <c r="B54"/>
  <c r="B55"/>
  <c r="B56"/>
  <c r="B57"/>
  <c r="B58"/>
  <c r="B59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8"/>
  <c r="C49"/>
  <c r="C50"/>
  <c r="C51"/>
  <c r="C52"/>
  <c r="C53"/>
  <c r="C54"/>
  <c r="C55"/>
  <c r="C56"/>
  <c r="C57"/>
  <c r="C58"/>
  <c r="C10"/>
  <c r="G6"/>
  <c r="D20" i="3"/>
  <c r="D22"/>
  <c r="G5"/>
  <c r="C63" s="1"/>
  <c r="C5"/>
  <c r="B1"/>
  <c r="L5" i="2"/>
  <c r="G5"/>
  <c r="C63" s="1"/>
  <c r="C5"/>
  <c r="B1"/>
  <c r="G63"/>
  <c r="C63" i="1"/>
  <c r="I48" i="2" l="1"/>
  <c r="J48" s="1"/>
  <c r="I9" i="1"/>
  <c r="J9" s="1"/>
  <c r="B49"/>
  <c r="B46"/>
  <c r="B48"/>
  <c r="G63" i="3"/>
  <c r="D21"/>
  <c r="D31"/>
  <c r="D33"/>
  <c r="D28"/>
  <c r="D18"/>
  <c r="D14"/>
  <c r="D32"/>
  <c r="D30"/>
  <c r="D26" i="2"/>
  <c r="D24" i="3"/>
  <c r="D27"/>
  <c r="D25" i="2"/>
  <c r="D29"/>
  <c r="D23" i="3"/>
  <c r="D19"/>
  <c r="D17"/>
  <c r="D15"/>
  <c r="D13"/>
  <c r="D11" i="2"/>
  <c r="D16" i="3"/>
  <c r="D12"/>
  <c r="D10"/>
  <c r="E75"/>
  <c r="E73"/>
  <c r="E71"/>
  <c r="E69"/>
  <c r="E66"/>
  <c r="E74"/>
  <c r="E72"/>
  <c r="E70"/>
  <c r="E67"/>
  <c r="G67" s="1"/>
  <c r="E72" i="2"/>
  <c r="E67"/>
  <c r="E70"/>
  <c r="E75"/>
  <c r="E74"/>
  <c r="L63"/>
  <c r="D33"/>
  <c r="L63" i="3"/>
  <c r="E69" i="1"/>
  <c r="E67"/>
  <c r="D32" i="2"/>
  <c r="D31"/>
  <c r="D30"/>
  <c r="D24"/>
  <c r="D26" i="3"/>
  <c r="D28" i="2"/>
  <c r="D29" i="3"/>
  <c r="D27" i="2"/>
  <c r="D25" i="3"/>
  <c r="D23" i="2"/>
  <c r="D22"/>
  <c r="D21"/>
  <c r="D20"/>
  <c r="D19"/>
  <c r="D18"/>
  <c r="D17"/>
  <c r="D16"/>
  <c r="D15"/>
  <c r="D14"/>
  <c r="D13"/>
  <c r="D12"/>
  <c r="D10"/>
  <c r="D9" i="3"/>
  <c r="D11"/>
  <c r="E66" i="2"/>
  <c r="E69"/>
  <c r="E71"/>
  <c r="E73"/>
  <c r="L63" i="1"/>
  <c r="G66" i="2" l="1"/>
  <c r="B48" i="3"/>
  <c r="B48" i="2"/>
  <c r="B49"/>
  <c r="B49" i="3"/>
  <c r="B46" i="2"/>
  <c r="B46" i="3"/>
  <c r="G70"/>
  <c r="G74"/>
  <c r="G69"/>
  <c r="G73"/>
  <c r="G72"/>
  <c r="G66"/>
  <c r="G71"/>
  <c r="G75"/>
  <c r="G74" i="2"/>
  <c r="G70"/>
  <c r="G72"/>
  <c r="G73"/>
  <c r="G69"/>
  <c r="G75"/>
  <c r="G67"/>
  <c r="L64" i="3"/>
  <c r="E66" i="1"/>
  <c r="G66" s="1"/>
  <c r="E72"/>
  <c r="E73"/>
  <c r="G73" s="1"/>
  <c r="E70"/>
  <c r="E74"/>
  <c r="G74" s="1"/>
  <c r="E71"/>
  <c r="E75"/>
  <c r="G75" s="1"/>
  <c r="G71" i="2"/>
  <c r="G71" i="1" l="1"/>
  <c r="G70"/>
  <c r="G72"/>
  <c r="G69"/>
  <c r="G67"/>
  <c r="B9" i="3"/>
  <c r="B9" i="2" l="1"/>
  <c r="B10" l="1"/>
  <c r="B10" i="3"/>
  <c r="B11" l="1"/>
  <c r="B11" i="2"/>
  <c r="B12" i="3" l="1"/>
  <c r="B12" i="2"/>
  <c r="B13" i="3" l="1"/>
  <c r="B13" i="2"/>
  <c r="B14" i="3"/>
  <c r="B14" i="2"/>
  <c r="B15" i="3" l="1"/>
  <c r="B15" i="2" l="1"/>
  <c r="B16"/>
  <c r="B16" i="3" l="1"/>
  <c r="B17" i="2"/>
  <c r="B17" i="3" l="1"/>
  <c r="B18"/>
  <c r="B18" i="2"/>
  <c r="B19" i="3" l="1"/>
  <c r="B19" i="2"/>
  <c r="B20" l="1"/>
  <c r="B20" i="3"/>
  <c r="B21" i="2" l="1"/>
  <c r="B21" i="3"/>
  <c r="B22" l="1"/>
  <c r="B22" i="2"/>
  <c r="B23" l="1"/>
  <c r="B23" i="3"/>
  <c r="B24" i="2" l="1"/>
  <c r="B24" i="3"/>
  <c r="B25" i="2" l="1"/>
  <c r="B25" i="3"/>
  <c r="B26" l="1"/>
  <c r="B26" i="2"/>
  <c r="B27" l="1"/>
  <c r="B27" i="3"/>
  <c r="B28" i="2" l="1"/>
  <c r="B28" i="3"/>
  <c r="B29" l="1"/>
  <c r="B29" i="2"/>
  <c r="B30" i="3" l="1"/>
  <c r="B30" i="2"/>
  <c r="B31" i="3" l="1"/>
  <c r="B31" i="2"/>
  <c r="B32" i="3" l="1"/>
  <c r="B32" i="2"/>
  <c r="B33" i="3" l="1"/>
  <c r="B33" i="2"/>
</calcChain>
</file>

<file path=xl/sharedStrings.xml><?xml version="1.0" encoding="utf-8"?>
<sst xmlns="http://schemas.openxmlformats.org/spreadsheetml/2006/main" count="220" uniqueCount="65">
  <si>
    <t>ثانوية سلطاني سنوسي ـ الحشم ـ معسكر</t>
  </si>
  <si>
    <t>2ـ التقييم المستمر/20</t>
  </si>
  <si>
    <t>3ـ أعمـال تطبيقـيـة/20</t>
  </si>
  <si>
    <t>6ـ معــــدل المــــادة/20</t>
  </si>
  <si>
    <t>الجــــــــــــــــداء 1*6</t>
  </si>
  <si>
    <t>الـــرقـــــــــــــم</t>
  </si>
  <si>
    <t>اللقــــــب والإســـــــــــم</t>
  </si>
  <si>
    <t>&lt;4</t>
  </si>
  <si>
    <t>&gt;=4</t>
  </si>
  <si>
    <t>&lt;8</t>
  </si>
  <si>
    <t>&gt;=8</t>
  </si>
  <si>
    <t>&lt;10</t>
  </si>
  <si>
    <t>&gt;=10</t>
  </si>
  <si>
    <t>&lt;12</t>
  </si>
  <si>
    <t>&gt;=12</t>
  </si>
  <si>
    <t>&lt;14</t>
  </si>
  <si>
    <t>&gt;=14</t>
  </si>
  <si>
    <t>&lt;16</t>
  </si>
  <si>
    <t>&gt;=16</t>
  </si>
  <si>
    <r>
      <rPr>
        <b/>
        <u/>
        <sz val="12"/>
        <color theme="1"/>
        <rFont val="Times New Roman"/>
        <family val="1"/>
      </rPr>
      <t>المـادة</t>
    </r>
    <r>
      <rPr>
        <b/>
        <sz val="12"/>
        <color theme="1"/>
        <rFont val="Times New Roman"/>
        <family val="1"/>
      </rPr>
      <t>:</t>
    </r>
  </si>
  <si>
    <t xml:space="preserve"> علــوم فيزيائيـــة</t>
  </si>
  <si>
    <r>
      <rPr>
        <b/>
        <u/>
        <sz val="12"/>
        <color theme="1"/>
        <rFont val="Times New Roman"/>
        <family val="1"/>
      </rPr>
      <t>القســـم</t>
    </r>
    <r>
      <rPr>
        <b/>
        <sz val="12"/>
        <color theme="1"/>
        <rFont val="Times New Roman"/>
        <family val="1"/>
      </rPr>
      <t>:</t>
    </r>
  </si>
  <si>
    <r>
      <rPr>
        <b/>
        <u/>
        <sz val="12"/>
        <color theme="1"/>
        <rFont val="Times New Roman"/>
        <family val="1"/>
      </rPr>
      <t>الأستــاذ</t>
    </r>
    <r>
      <rPr>
        <b/>
        <sz val="12"/>
        <color theme="1"/>
        <rFont val="Times New Roman"/>
        <family val="1"/>
      </rPr>
      <t>:</t>
    </r>
  </si>
  <si>
    <t>العيــدوني هــواري</t>
  </si>
  <si>
    <t>2013 ـ 2014</t>
  </si>
  <si>
    <r>
      <t>القسـم</t>
    </r>
    <r>
      <rPr>
        <b/>
        <sz val="12"/>
        <color theme="1"/>
        <rFont val="Times New Roman"/>
        <family val="1"/>
      </rPr>
      <t>:</t>
    </r>
  </si>
  <si>
    <t>الفـئــــــــــات</t>
  </si>
  <si>
    <t xml:space="preserve"> النسبــة المئـويــة</t>
  </si>
  <si>
    <t xml:space="preserve"> الحاصليـن على المعــدل</t>
  </si>
  <si>
    <t xml:space="preserve"> غير الحاصليـن على المعــدل</t>
  </si>
  <si>
    <t xml:space="preserve"> من 4 إلى غايــــة 7,99</t>
  </si>
  <si>
    <t xml:space="preserve"> من 8 إلى غايــــة 9,99</t>
  </si>
  <si>
    <t xml:space="preserve"> من 10 إلى غايــــة 11,99</t>
  </si>
  <si>
    <t xml:space="preserve"> من 12 إلى غايــــة 13,99</t>
  </si>
  <si>
    <t xml:space="preserve"> من 14 إلى غايــــة 15,99</t>
  </si>
  <si>
    <t xml:space="preserve">  من 16 فمــا فــــــوق</t>
  </si>
  <si>
    <t>hjjjkkkkkk</t>
  </si>
  <si>
    <t xml:space="preserve"> أقـــــــــــــــــــل من 4</t>
  </si>
  <si>
    <t xml:space="preserve"> </t>
  </si>
  <si>
    <t xml:space="preserve">نتـائـج الثـلاثـــي ( 1 ) </t>
  </si>
  <si>
    <t xml:space="preserve">تحليـل نتـائـج الثـلاثـــي ( 1 ) </t>
  </si>
  <si>
    <t xml:space="preserve">نتـائـج الثـلاثـــي ( 2 ) </t>
  </si>
  <si>
    <t xml:space="preserve">تحليـل نتـائـج الثـلاثـــي ( 2 ) </t>
  </si>
  <si>
    <t xml:space="preserve">نتـائـج الثـلاثـــي ( 3 ) </t>
  </si>
  <si>
    <t xml:space="preserve">تحليـل نتـائـج الثـلاثـــي ( 3 ) </t>
  </si>
  <si>
    <r>
      <rPr>
        <b/>
        <sz val="12"/>
        <color theme="1"/>
        <rFont val="Times New Roman"/>
        <family val="1"/>
      </rPr>
      <t xml:space="preserve">  </t>
    </r>
    <r>
      <rPr>
        <b/>
        <u/>
        <sz val="12"/>
        <color theme="1"/>
        <rFont val="Times New Roman"/>
        <family val="1"/>
      </rPr>
      <t>تـعــــداد القســم</t>
    </r>
    <r>
      <rPr>
        <b/>
        <sz val="12"/>
        <color theme="1"/>
        <rFont val="Times New Roman"/>
        <family val="1"/>
      </rPr>
      <t>:</t>
    </r>
  </si>
  <si>
    <r>
      <rPr>
        <b/>
        <u/>
        <sz val="12"/>
        <color theme="1"/>
        <rFont val="Times New Roman"/>
        <family val="1"/>
      </rPr>
      <t>المعامل</t>
    </r>
    <r>
      <rPr>
        <b/>
        <sz val="12"/>
        <color theme="1"/>
        <rFont val="Times New Roman"/>
        <family val="1"/>
      </rPr>
      <t>:</t>
    </r>
  </si>
  <si>
    <r>
      <rPr>
        <b/>
        <u/>
        <sz val="12"/>
        <color theme="1"/>
        <rFont val="Times New Roman"/>
        <family val="1"/>
      </rPr>
      <t>السنــة الدراسيـــة</t>
    </r>
    <r>
      <rPr>
        <b/>
        <sz val="12"/>
        <color theme="1"/>
        <rFont val="Times New Roman"/>
        <family val="1"/>
      </rPr>
      <t>:</t>
    </r>
  </si>
  <si>
    <t>الفــــــــرض ـ 2</t>
  </si>
  <si>
    <t>الفــــــــرض ـ 1</t>
  </si>
  <si>
    <t>تعــــداد الفـئــــة</t>
  </si>
  <si>
    <r>
      <rPr>
        <b/>
        <sz val="12"/>
        <color theme="1"/>
        <rFont val="Times New Roman"/>
        <family val="1"/>
      </rPr>
      <t xml:space="preserve">     </t>
    </r>
    <r>
      <rPr>
        <b/>
        <u/>
        <sz val="12"/>
        <color theme="1"/>
        <rFont val="Times New Roman"/>
        <family val="1"/>
      </rPr>
      <t>المعــدل الفصلي للمادة</t>
    </r>
    <r>
      <rPr>
        <b/>
        <sz val="12"/>
        <color theme="1"/>
        <rFont val="Times New Roman"/>
        <family val="1"/>
      </rPr>
      <t>:</t>
    </r>
  </si>
  <si>
    <t>هــــــــــــــــــو</t>
  </si>
  <si>
    <t>هــــــــــــــــي</t>
  </si>
  <si>
    <r>
      <rPr>
        <b/>
        <sz val="12"/>
        <color theme="1"/>
        <rFont val="Times New Roman"/>
        <family val="1"/>
      </rPr>
      <t xml:space="preserve">    </t>
    </r>
    <r>
      <rPr>
        <b/>
        <u/>
        <sz val="12"/>
        <color theme="1"/>
        <rFont val="Times New Roman"/>
        <family val="1"/>
      </rPr>
      <t>المعــدل السنوي للمادة:</t>
    </r>
  </si>
  <si>
    <t>6ـ معـــدل المـــادة/20</t>
  </si>
  <si>
    <t>5ـ الإخـتـبــــــــــار/40</t>
  </si>
  <si>
    <t>4ـ معـدل الفـروض/20</t>
  </si>
  <si>
    <t>3ـ أعمال تطبيقـيـة/20</t>
  </si>
  <si>
    <t>1ـ المعــــامـــــــــــــل</t>
  </si>
  <si>
    <t>6ـ معــدل المـــادة/20</t>
  </si>
  <si>
    <t>1ـ المعــــامــــــــــــــل</t>
  </si>
  <si>
    <t>1ع2</t>
  </si>
  <si>
    <t>النقطــــــــــة ـ 1</t>
  </si>
  <si>
    <t>النقطــــــــــة ـ 2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</si>
</sst>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Gill Sans MT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Gill Sans MT"/>
      <family val="2"/>
      <scheme val="minor"/>
    </font>
    <font>
      <b/>
      <sz val="11"/>
      <color theme="1"/>
      <name val="Gill Sans MT"/>
      <family val="2"/>
      <scheme val="minor"/>
    </font>
    <font>
      <b/>
      <u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5FFA3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ED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5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7" fillId="0" borderId="0" xfId="0" applyFont="1"/>
    <xf numFmtId="0" fontId="6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readingOrder="2"/>
    </xf>
    <xf numFmtId="0" fontId="2" fillId="2" borderId="2" xfId="0" applyFont="1" applyFill="1" applyBorder="1"/>
    <xf numFmtId="0" fontId="2" fillId="2" borderId="4" xfId="0" applyFont="1" applyFill="1" applyBorder="1"/>
    <xf numFmtId="164" fontId="7" fillId="0" borderId="0" xfId="0" applyNumberFormat="1" applyFont="1"/>
    <xf numFmtId="164" fontId="1" fillId="0" borderId="0" xfId="1" applyNumberFormat="1" applyFont="1"/>
    <xf numFmtId="0" fontId="2" fillId="2" borderId="2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9" xfId="0" applyFont="1" applyBorder="1" applyAlignment="1">
      <alignment horizontal="center" vertical="center"/>
    </xf>
    <xf numFmtId="0" fontId="4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/>
    <xf numFmtId="0" fontId="3" fillId="5" borderId="0" xfId="0" applyFont="1" applyFill="1"/>
    <xf numFmtId="0" fontId="2" fillId="5" borderId="2" xfId="0" applyFont="1" applyFill="1" applyBorder="1" applyAlignment="1">
      <alignment horizontal="center" vertical="top"/>
    </xf>
    <xf numFmtId="0" fontId="1" fillId="5" borderId="4" xfId="0" applyFont="1" applyFill="1" applyBorder="1"/>
    <xf numFmtId="0" fontId="2" fillId="5" borderId="2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6" borderId="0" xfId="0" applyFont="1" applyFill="1" applyProtection="1">
      <protection locked="0" hidden="1"/>
    </xf>
    <xf numFmtId="0" fontId="2" fillId="6" borderId="10" xfId="0" applyFont="1" applyFill="1" applyBorder="1" applyAlignment="1" applyProtection="1">
      <alignment horizontal="center" vertical="top"/>
      <protection locked="0" hidden="1"/>
    </xf>
    <xf numFmtId="0" fontId="6" fillId="6" borderId="0" xfId="0" applyFont="1" applyFill="1" applyProtection="1">
      <protection locked="0" hidden="1"/>
    </xf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8" fillId="6" borderId="1" xfId="0" applyFont="1" applyFill="1" applyBorder="1" applyAlignment="1" applyProtection="1">
      <alignment horizontal="center" vertical="center"/>
      <protection locked="0" hidden="1"/>
    </xf>
    <xf numFmtId="0" fontId="11" fillId="6" borderId="4" xfId="0" applyFont="1" applyFill="1" applyBorder="1" applyAlignment="1" applyProtection="1">
      <alignment horizontal="center" vertical="center"/>
      <protection locked="0" hidden="1"/>
    </xf>
    <xf numFmtId="0" fontId="11" fillId="6" borderId="1" xfId="0" applyFont="1" applyFill="1" applyBorder="1" applyAlignment="1" applyProtection="1">
      <alignment horizontal="center" vertical="center"/>
      <protection locked="0" hidden="1"/>
    </xf>
    <xf numFmtId="0" fontId="2" fillId="7" borderId="0" xfId="0" applyFont="1" applyFill="1"/>
    <xf numFmtId="0" fontId="2" fillId="7" borderId="0" xfId="0" applyFont="1" applyFill="1" applyProtection="1"/>
    <xf numFmtId="0" fontId="2" fillId="7" borderId="1" xfId="0" applyFont="1" applyFill="1" applyBorder="1" applyAlignment="1">
      <alignment horizontal="center" vertical="center" textRotation="90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readingOrder="2"/>
    </xf>
    <xf numFmtId="0" fontId="3" fillId="7" borderId="0" xfId="0" applyFont="1" applyFill="1"/>
    <xf numFmtId="0" fontId="2" fillId="7" borderId="2" xfId="0" applyFont="1" applyFill="1" applyBorder="1" applyAlignment="1">
      <alignment horizontal="center" vertical="top"/>
    </xf>
    <xf numFmtId="0" fontId="1" fillId="7" borderId="4" xfId="0" applyFont="1" applyFill="1" applyBorder="1"/>
    <xf numFmtId="0" fontId="2" fillId="7" borderId="2" xfId="0" applyFont="1" applyFill="1" applyBorder="1"/>
    <xf numFmtId="0" fontId="2" fillId="7" borderId="4" xfId="0" applyFont="1" applyFill="1" applyBorder="1"/>
    <xf numFmtId="0" fontId="2" fillId="7" borderId="5" xfId="0" applyFont="1" applyFill="1" applyBorder="1"/>
    <xf numFmtId="0" fontId="2" fillId="7" borderId="6" xfId="0" applyFont="1" applyFill="1" applyBorder="1"/>
    <xf numFmtId="0" fontId="2" fillId="8" borderId="0" xfId="0" applyFont="1" applyFill="1"/>
    <xf numFmtId="0" fontId="2" fillId="7" borderId="10" xfId="0" applyFont="1" applyFill="1" applyBorder="1" applyAlignment="1">
      <alignment horizontal="center"/>
    </xf>
    <xf numFmtId="0" fontId="6" fillId="7" borderId="0" xfId="0" applyFont="1" applyFill="1"/>
    <xf numFmtId="0" fontId="2" fillId="7" borderId="1" xfId="0" applyFont="1" applyFill="1" applyBorder="1" applyAlignment="1">
      <alignment vertical="center" textRotation="90"/>
    </xf>
    <xf numFmtId="0" fontId="8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11" fillId="6" borderId="2" xfId="0" applyFont="1" applyFill="1" applyBorder="1" applyAlignment="1" applyProtection="1">
      <alignment horizontal="center" vertical="center"/>
      <protection locked="0" hidden="1"/>
    </xf>
    <xf numFmtId="0" fontId="2" fillId="6" borderId="2" xfId="0" applyFont="1" applyFill="1" applyBorder="1" applyAlignment="1" applyProtection="1">
      <alignment horizontal="center" vertical="center" textRotation="90"/>
      <protection locked="0" hidden="1"/>
    </xf>
    <xf numFmtId="0" fontId="2" fillId="6" borderId="1" xfId="0" applyFont="1" applyFill="1" applyBorder="1" applyAlignment="1" applyProtection="1">
      <alignment horizontal="center" vertical="center" textRotation="90"/>
      <protection locked="0" hidden="1"/>
    </xf>
    <xf numFmtId="0" fontId="2" fillId="7" borderId="1" xfId="0" applyFont="1" applyFill="1" applyBorder="1" applyAlignment="1" applyProtection="1">
      <alignment horizontal="center" vertical="center" textRotation="90"/>
    </xf>
    <xf numFmtId="0" fontId="11" fillId="8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 applyProtection="1">
      <alignment horizontal="center" vertical="center"/>
      <protection locked="0" hidden="1"/>
    </xf>
    <xf numFmtId="0" fontId="12" fillId="6" borderId="1" xfId="0" applyFont="1" applyFill="1" applyBorder="1" applyAlignment="1" applyProtection="1">
      <alignment horizontal="center" vertical="center"/>
      <protection locked="0" hidden="1"/>
    </xf>
    <xf numFmtId="0" fontId="12" fillId="8" borderId="1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/>
      <protection locked="0" hidden="1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3" fillId="6" borderId="0" xfId="0" applyFont="1" applyFill="1" applyAlignment="1" applyProtection="1">
      <alignment horizontal="center"/>
      <protection locked="0" hidden="1"/>
    </xf>
    <xf numFmtId="0" fontId="2" fillId="6" borderId="0" xfId="0" applyFont="1" applyFill="1" applyAlignment="1" applyProtection="1">
      <alignment horizontal="center"/>
      <protection locked="0" hidden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horizontal="center" vertical="top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6" borderId="0" xfId="0" applyFont="1" applyFill="1" applyAlignment="1" applyProtection="1">
      <alignment horizontal="center" readingOrder="2"/>
      <protection locked="0" hidden="1"/>
    </xf>
    <xf numFmtId="2" fontId="2" fillId="8" borderId="0" xfId="0" applyNumberFormat="1" applyFont="1" applyFill="1" applyAlignment="1">
      <alignment horizontal="right"/>
    </xf>
    <xf numFmtId="164" fontId="2" fillId="4" borderId="11" xfId="1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164" fontId="2" fillId="8" borderId="5" xfId="1" applyNumberFormat="1" applyFont="1" applyFill="1" applyBorder="1" applyAlignment="1">
      <alignment horizontal="center"/>
    </xf>
    <xf numFmtId="164" fontId="2" fillId="8" borderId="6" xfId="1" applyNumberFormat="1" applyFont="1" applyFill="1" applyBorder="1" applyAlignment="1">
      <alignment horizontal="center"/>
    </xf>
    <xf numFmtId="164" fontId="2" fillId="8" borderId="2" xfId="1" applyNumberFormat="1" applyFont="1" applyFill="1" applyBorder="1" applyAlignment="1">
      <alignment horizontal="center"/>
    </xf>
    <xf numFmtId="164" fontId="2" fillId="8" borderId="4" xfId="1" applyNumberFormat="1" applyFont="1" applyFill="1" applyBorder="1" applyAlignment="1">
      <alignment horizontal="center"/>
    </xf>
    <xf numFmtId="164" fontId="2" fillId="8" borderId="2" xfId="0" applyNumberFormat="1" applyFont="1" applyFill="1" applyBorder="1" applyAlignment="1">
      <alignment horizontal="center"/>
    </xf>
    <xf numFmtId="164" fontId="2" fillId="8" borderId="4" xfId="0" applyNumberFormat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7" borderId="0" xfId="0" applyFont="1" applyFill="1" applyAlignment="1">
      <alignment horizontal="center" readingOrder="2"/>
    </xf>
    <xf numFmtId="0" fontId="2" fillId="7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2" fontId="2" fillId="8" borderId="0" xfId="0" applyNumberFormat="1" applyFont="1" applyFill="1" applyBorder="1" applyAlignment="1">
      <alignment horizontal="right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70C0"/>
      <color rgb="FFFFF5FF"/>
      <color rgb="FFFFFFC8"/>
      <color rgb="FFE5F8FF"/>
      <color rgb="FFFFEDFF"/>
      <color rgb="FFC5FFD8"/>
      <color rgb="FFFFCCFF"/>
      <color rgb="FF66FF99"/>
      <color rgb="FF75FFA3"/>
      <color rgb="FFCDF2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ar-DZ" sz="1400" b="0" i="0" u="sng" baseline="0">
                <a:cs typeface="+mj-cs"/>
              </a:rPr>
              <a:t>تصنيف نتائج الفئـــات</a:t>
            </a:r>
            <a:endParaRPr lang="fr-FR" sz="1400" b="0" i="0" u="sng" baseline="0">
              <a:cs typeface="+mj-cs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'الثلاثي 1'!$C$69:$C$75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1'!$D$69:$D$75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E5F8FF"/>
            </a:solidFill>
            <a:ln>
              <a:solidFill>
                <a:srgbClr val="727CA3"/>
              </a:solidFill>
            </a:ln>
          </c:spP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'الثلاثي 1'!$C$69:$C$75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1'!$E$69:$E$75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75"/>
        <c:overlap val="40"/>
        <c:axId val="61968384"/>
        <c:axId val="61969920"/>
      </c:barChart>
      <c:catAx>
        <c:axId val="619683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1969920"/>
        <c:crosses val="autoZero"/>
        <c:auto val="1"/>
        <c:lblAlgn val="ctr"/>
        <c:lblOffset val="100"/>
      </c:catAx>
      <c:valAx>
        <c:axId val="619699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1968384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ar-DZ" sz="1400" b="0" i="0" u="sng" baseline="0">
                <a:cs typeface="+mj-cs"/>
              </a:rPr>
              <a:t>تصنيف نتائج الفئـــات</a:t>
            </a:r>
            <a:endParaRPr lang="fr-FR" sz="1400" b="0" i="0" u="sng" baseline="0">
              <a:cs typeface="+mj-cs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'الثلاثي 2'!$C$69:$C$75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2'!$D$69:$D$75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E5F8FF"/>
            </a:solidFill>
            <a:ln>
              <a:solidFill>
                <a:srgbClr val="727CA3"/>
              </a:solidFill>
            </a:ln>
          </c:spP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'الثلاثي 2'!$C$69:$C$75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2'!$E$69:$E$75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75"/>
        <c:overlap val="40"/>
        <c:axId val="62753024"/>
        <c:axId val="62779392"/>
      </c:barChart>
      <c:catAx>
        <c:axId val="6275302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79392"/>
        <c:crosses val="autoZero"/>
        <c:auto val="1"/>
        <c:lblAlgn val="ctr"/>
        <c:lblOffset val="100"/>
      </c:catAx>
      <c:valAx>
        <c:axId val="627793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53024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ar-DZ" sz="1400" b="0" i="0" u="sng" baseline="0">
                <a:latin typeface="Times New Roman" pitchFamily="18" charset="0"/>
                <a:cs typeface="Times New Roman" pitchFamily="18" charset="0"/>
              </a:rPr>
              <a:t>تصنيف نتائج الفئـــات</a:t>
            </a:r>
            <a:endParaRPr lang="fr-FR" sz="1400" b="0" i="0" u="sng" baseline="0">
              <a:latin typeface="Times New Roman" pitchFamily="18" charset="0"/>
              <a:cs typeface="Times New Roman" pitchFamily="18" charset="0"/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'الثلاثي 3'!$C$69:$C$75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3'!$D$69:$D$75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E5F8FF"/>
            </a:solidFill>
            <a:ln>
              <a:solidFill>
                <a:srgbClr val="727CA3"/>
              </a:solidFill>
            </a:ln>
          </c:spP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'الثلاثي 3'!$C$69:$C$75</c:f>
              <c:strCache>
                <c:ptCount val="7"/>
                <c:pt idx="0">
                  <c:v> أقـــــــــــــــــــل من 4</c:v>
                </c:pt>
                <c:pt idx="1">
                  <c:v> من 4 إلى غايــــة 7,99</c:v>
                </c:pt>
                <c:pt idx="2">
                  <c:v> من 8 إلى غايــــة 9,99</c:v>
                </c:pt>
                <c:pt idx="3">
                  <c:v> من 10 إلى غايــــة 11,99</c:v>
                </c:pt>
                <c:pt idx="4">
                  <c:v> من 12 إلى غايــــة 13,99</c:v>
                </c:pt>
                <c:pt idx="5">
                  <c:v> من 14 إلى غايــــة 15,99</c:v>
                </c:pt>
                <c:pt idx="6">
                  <c:v>  من 16 فمــا فــــــوق</c:v>
                </c:pt>
              </c:strCache>
            </c:strRef>
          </c:cat>
          <c:val>
            <c:numRef>
              <c:f>'الثلاثي 3'!$E$69:$E$75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75"/>
        <c:overlap val="40"/>
        <c:axId val="62784256"/>
        <c:axId val="62785792"/>
      </c:barChart>
      <c:catAx>
        <c:axId val="627842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85792"/>
        <c:crosses val="autoZero"/>
        <c:auto val="1"/>
        <c:lblAlgn val="ctr"/>
        <c:lblOffset val="100"/>
      </c:catAx>
      <c:valAx>
        <c:axId val="627857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2784256"/>
        <c:crosses val="autoZero"/>
        <c:crossBetween val="between"/>
      </c:valAx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75</xdr:row>
      <xdr:rowOff>190499</xdr:rowOff>
    </xdr:from>
    <xdr:to>
      <xdr:col>15</xdr:col>
      <xdr:colOff>114300</xdr:colOff>
      <xdr:row>84</xdr:row>
      <xdr:rowOff>66675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76</xdr:row>
      <xdr:rowOff>0</xdr:rowOff>
    </xdr:from>
    <xdr:to>
      <xdr:col>15</xdr:col>
      <xdr:colOff>76200</xdr:colOff>
      <xdr:row>84</xdr:row>
      <xdr:rowOff>95250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75</xdr:row>
      <xdr:rowOff>238125</xdr:rowOff>
    </xdr:from>
    <xdr:to>
      <xdr:col>15</xdr:col>
      <xdr:colOff>142875</xdr:colOff>
      <xdr:row>83</xdr:row>
      <xdr:rowOff>161925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igine">
  <a:themeElements>
    <a:clrScheme name="Origine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rigine">
      <a:majorFont>
        <a:latin typeface="Bookman Old Style"/>
        <a:ea typeface=""/>
        <a:cs typeface=""/>
        <a:font script="Grek" typeface="Cambria"/>
        <a:font script="Cyrl" typeface="Cambria"/>
        <a:font script="Jpan" typeface="HG明朝E"/>
        <a:font script="Hang" typeface="돋움"/>
        <a:font script="Hans" typeface="宋体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Gill Sans MT"/>
        <a:ea typeface=""/>
        <a:cs typeface=""/>
        <a:font script="Grek" typeface="Calibri"/>
        <a:font script="Cyrl" typeface="Calibri"/>
        <a:font script="Jpan" typeface="ＭＳ Ｐゴシック"/>
        <a:font script="Hang" typeface="맑은 고딕"/>
        <a:font script="Hans" typeface="华文新魏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rigine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6000"/>
                <a:satMod val="120000"/>
              </a:schemeClr>
              <a:schemeClr val="phClr">
                <a:tint val="90000"/>
              </a:schemeClr>
            </a:duotone>
          </a:blip>
          <a:tile tx="0" ty="0" sx="35000" sy="40000" flip="x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outlinePr summaryRight="0"/>
  </sheetPr>
  <dimension ref="B1:S119"/>
  <sheetViews>
    <sheetView showGridLines="0" showRowColHeaders="0" rightToLeft="1" tabSelected="1" showRuler="0" view="pageLayout" workbookViewId="0">
      <selection activeCell="B1" sqref="B1:D1"/>
    </sheetView>
  </sheetViews>
  <sheetFormatPr baseColWidth="10" defaultColWidth="8" defaultRowHeight="17.25"/>
  <cols>
    <col min="1" max="1" width="5.375" customWidth="1"/>
    <col min="2" max="2" width="5.25" customWidth="1"/>
    <col min="3" max="3" width="20.125" customWidth="1"/>
    <col min="4" max="4" width="3.125" customWidth="1"/>
    <col min="5" max="11" width="6.625" customWidth="1"/>
    <col min="12" max="12" width="1" customWidth="1"/>
    <col min="13" max="16" width="5.5" customWidth="1"/>
    <col min="17" max="17" width="3.125" hidden="1" customWidth="1"/>
    <col min="18" max="18" width="10" customWidth="1"/>
    <col min="19" max="19" width="7.125" customWidth="1"/>
  </cols>
  <sheetData>
    <row r="1" spans="2:19">
      <c r="B1" s="70" t="s">
        <v>0</v>
      </c>
      <c r="C1" s="70"/>
      <c r="D1" s="70"/>
      <c r="E1" s="1"/>
      <c r="F1" s="1"/>
      <c r="G1" s="1"/>
      <c r="H1" s="1"/>
      <c r="I1" s="1"/>
      <c r="J1" s="2"/>
      <c r="K1" s="75" t="s">
        <v>47</v>
      </c>
      <c r="L1" s="75"/>
      <c r="M1" s="75"/>
      <c r="N1" s="81" t="s">
        <v>24</v>
      </c>
      <c r="O1" s="81"/>
      <c r="P1" s="81"/>
      <c r="Q1" s="1"/>
      <c r="R1" s="1"/>
      <c r="S1" s="1"/>
    </row>
    <row r="2" spans="2:19" ht="0.7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2:19" ht="19.5">
      <c r="B3" s="1"/>
      <c r="C3" s="1"/>
      <c r="D3" s="1"/>
      <c r="F3" s="72" t="s">
        <v>39</v>
      </c>
      <c r="G3" s="73"/>
      <c r="H3" s="74"/>
      <c r="I3" s="1"/>
      <c r="J3" s="1"/>
      <c r="K3" s="16"/>
      <c r="L3" s="1"/>
      <c r="M3" s="16"/>
      <c r="N3" s="1"/>
      <c r="O3" s="1"/>
      <c r="P3" s="1"/>
      <c r="Q3" s="1"/>
      <c r="R3" s="1"/>
      <c r="S3" s="1"/>
    </row>
    <row r="4" spans="2:1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2:19" ht="18" thickBot="1">
      <c r="B5" s="41" t="s">
        <v>19</v>
      </c>
      <c r="C5" s="35" t="s">
        <v>20</v>
      </c>
      <c r="D5" s="2"/>
      <c r="E5" s="2"/>
      <c r="F5" s="40" t="s">
        <v>21</v>
      </c>
      <c r="G5" s="33" t="s">
        <v>62</v>
      </c>
      <c r="H5" s="2"/>
      <c r="I5" s="6"/>
      <c r="K5" s="40" t="s">
        <v>22</v>
      </c>
      <c r="L5" s="71" t="s">
        <v>23</v>
      </c>
      <c r="M5" s="71"/>
      <c r="N5" s="71"/>
      <c r="O5" s="71"/>
      <c r="P5" s="1"/>
      <c r="Q5" s="1"/>
      <c r="R5" s="1"/>
      <c r="S5" s="1"/>
    </row>
    <row r="6" spans="2:19" ht="18" thickBot="1">
      <c r="B6" s="2"/>
      <c r="C6" s="6"/>
      <c r="D6" s="2"/>
      <c r="E6" s="2"/>
      <c r="F6" s="40" t="s">
        <v>46</v>
      </c>
      <c r="G6" s="34">
        <v>4</v>
      </c>
      <c r="H6" s="2"/>
      <c r="I6" s="6"/>
      <c r="K6" s="2"/>
      <c r="L6" s="2"/>
      <c r="M6" s="1"/>
      <c r="N6" s="1"/>
      <c r="O6" s="1"/>
      <c r="P6" s="1"/>
      <c r="Q6" s="1"/>
      <c r="R6" s="1"/>
      <c r="S6" s="1"/>
    </row>
    <row r="7" spans="2:19" ht="9" customHeight="1"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1"/>
      <c r="N7" s="1"/>
      <c r="O7" s="1"/>
      <c r="P7" s="1"/>
      <c r="Q7" s="1"/>
      <c r="R7" s="1"/>
      <c r="S7" s="1"/>
    </row>
    <row r="8" spans="2:19" ht="96" customHeight="1">
      <c r="B8" s="42" t="s">
        <v>5</v>
      </c>
      <c r="C8" s="43" t="s">
        <v>6</v>
      </c>
      <c r="D8" s="42" t="s">
        <v>59</v>
      </c>
      <c r="E8" s="42" t="s">
        <v>1</v>
      </c>
      <c r="F8" s="42" t="s">
        <v>58</v>
      </c>
      <c r="G8" s="42" t="s">
        <v>57</v>
      </c>
      <c r="H8" s="42" t="s">
        <v>56</v>
      </c>
      <c r="I8" s="42" t="s">
        <v>55</v>
      </c>
      <c r="J8" s="42" t="s">
        <v>4</v>
      </c>
      <c r="K8" s="15"/>
      <c r="L8" s="17"/>
      <c r="M8" s="42" t="s">
        <v>49</v>
      </c>
      <c r="N8" s="58" t="s">
        <v>48</v>
      </c>
      <c r="O8" s="60" t="s">
        <v>63</v>
      </c>
      <c r="P8" s="61" t="s">
        <v>64</v>
      </c>
      <c r="Q8" s="1"/>
      <c r="R8" s="1"/>
      <c r="S8" s="1"/>
    </row>
    <row r="9" spans="2:19" ht="17.100000000000001" customHeight="1">
      <c r="B9" s="43">
        <f>IF(ISBLANK('الثلاثي 1'!C9)," ",Q9)</f>
        <v>1</v>
      </c>
      <c r="C9" s="36" t="s">
        <v>52</v>
      </c>
      <c r="D9" s="44">
        <f>IF(ISBLANK('الثلاثي 1'!C9)," ",$G$6)</f>
        <v>4</v>
      </c>
      <c r="E9" s="66" t="str">
        <f>IF(ISBLANK('الثلاثي 1'!O9)," ",AVERAGE(O9,P9))</f>
        <v xml:space="preserve"> </v>
      </c>
      <c r="F9" s="37"/>
      <c r="G9" s="63" t="str">
        <f>IF(ISBLANK('الثلاثي 1'!M9)," ",AVERAGE(M9:N9))</f>
        <v xml:space="preserve"> </v>
      </c>
      <c r="H9" s="37"/>
      <c r="I9" s="57" t="str">
        <f>IF(ISBLANK('الثلاثي 1'!H9)," ",(E9+F9+G9+H9)/5)</f>
        <v xml:space="preserve"> </v>
      </c>
      <c r="J9" s="56" t="str">
        <f>IF(ISBLANK('الثلاثي 1'!H9)," ",I9*$G$6)</f>
        <v xml:space="preserve"> </v>
      </c>
      <c r="K9" s="31"/>
      <c r="L9" s="32"/>
      <c r="M9" s="38"/>
      <c r="N9" s="59"/>
      <c r="O9" s="64"/>
      <c r="P9" s="65"/>
      <c r="Q9" s="1">
        <v>1</v>
      </c>
      <c r="R9" s="1"/>
      <c r="S9" s="1"/>
    </row>
    <row r="10" spans="2:19" ht="17.100000000000001" customHeight="1">
      <c r="B10" s="43">
        <f>IF(ISBLANK('الثلاثي 1'!C10)," ",Q10)</f>
        <v>2</v>
      </c>
      <c r="C10" s="36" t="s">
        <v>53</v>
      </c>
      <c r="D10" s="44">
        <f>IF(ISBLANK('الثلاثي 1'!C10)," ",$G$6)</f>
        <v>4</v>
      </c>
      <c r="E10" s="66" t="str">
        <f>IF(ISBLANK('الثلاثي 1'!O10)," ",AVERAGE(O10,P10))</f>
        <v xml:space="preserve"> </v>
      </c>
      <c r="F10" s="37"/>
      <c r="G10" s="63" t="str">
        <f>IF(ISBLANK('الثلاثي 1'!M10)," ",AVERAGE(M10:N10))</f>
        <v xml:space="preserve"> </v>
      </c>
      <c r="H10" s="37"/>
      <c r="I10" s="57" t="str">
        <f>IF(ISBLANK('الثلاثي 1'!H10)," ",(E10+F10+G10+H10)/5)</f>
        <v xml:space="preserve"> </v>
      </c>
      <c r="J10" s="56" t="str">
        <f>IF(ISBLANK('الثلاثي 1'!H10)," ",I10*$G$6)</f>
        <v xml:space="preserve"> </v>
      </c>
      <c r="K10" s="31"/>
      <c r="L10" s="32"/>
      <c r="M10" s="38"/>
      <c r="N10" s="59"/>
      <c r="O10" s="64"/>
      <c r="P10" s="65"/>
      <c r="Q10" s="1">
        <f>Q9+1</f>
        <v>2</v>
      </c>
      <c r="R10" s="1"/>
      <c r="S10" s="1"/>
    </row>
    <row r="11" spans="2:19" ht="17.100000000000001" customHeight="1">
      <c r="B11" s="43" t="str">
        <f>IF(ISBLANK('الثلاثي 1'!C11)," ",Q11)</f>
        <v xml:space="preserve"> </v>
      </c>
      <c r="C11" s="36"/>
      <c r="D11" s="44" t="str">
        <f>IF(ISBLANK('الثلاثي 1'!C11)," ",$G$6)</f>
        <v xml:space="preserve"> </v>
      </c>
      <c r="E11" s="66" t="str">
        <f>IF(ISBLANK('الثلاثي 1'!O11)," ",AVERAGE(O11,P11))</f>
        <v xml:space="preserve"> </v>
      </c>
      <c r="F11" s="37"/>
      <c r="G11" s="63" t="str">
        <f>IF(ISBLANK('الثلاثي 1'!M11)," ",AVERAGE(M11:N11))</f>
        <v xml:space="preserve"> </v>
      </c>
      <c r="H11" s="37"/>
      <c r="I11" s="57" t="str">
        <f>IF(ISBLANK('الثلاثي 1'!H11)," ",(E11+F11+G11+H11)/5)</f>
        <v xml:space="preserve"> </v>
      </c>
      <c r="J11" s="56" t="str">
        <f>IF(ISBLANK('الثلاثي 1'!H11)," ",I11*$G$6)</f>
        <v xml:space="preserve"> </v>
      </c>
      <c r="K11" s="31"/>
      <c r="L11" s="32"/>
      <c r="M11" s="38"/>
      <c r="N11" s="59"/>
      <c r="O11" s="64"/>
      <c r="P11" s="65"/>
      <c r="Q11" s="1">
        <f t="shared" ref="Q11:Q59" si="0">Q10+1</f>
        <v>3</v>
      </c>
      <c r="R11" s="1"/>
      <c r="S11" s="1"/>
    </row>
    <row r="12" spans="2:19" ht="17.100000000000001" customHeight="1">
      <c r="B12" s="43" t="str">
        <f>IF(ISBLANK('الثلاثي 1'!C12)," ",Q12)</f>
        <v xml:space="preserve"> </v>
      </c>
      <c r="C12" s="36"/>
      <c r="D12" s="44" t="str">
        <f>IF(ISBLANK('الثلاثي 1'!C12)," ",$G$6)</f>
        <v xml:space="preserve"> </v>
      </c>
      <c r="E12" s="66" t="str">
        <f>IF(ISBLANK('الثلاثي 1'!O12)," ",AVERAGE(O12,P12))</f>
        <v xml:space="preserve"> </v>
      </c>
      <c r="F12" s="37"/>
      <c r="G12" s="63" t="str">
        <f>IF(ISBLANK('الثلاثي 1'!M12)," ",AVERAGE(M12:N12))</f>
        <v xml:space="preserve"> </v>
      </c>
      <c r="H12" s="37"/>
      <c r="I12" s="57" t="str">
        <f>IF(ISBLANK('الثلاثي 1'!H12)," ",(E12+F12+G12+H12)/5)</f>
        <v xml:space="preserve"> </v>
      </c>
      <c r="J12" s="56" t="str">
        <f>IF(ISBLANK('الثلاثي 1'!H12)," ",I12*$G$6)</f>
        <v xml:space="preserve"> </v>
      </c>
      <c r="K12" s="31"/>
      <c r="L12" s="32"/>
      <c r="M12" s="38"/>
      <c r="N12" s="59"/>
      <c r="O12" s="64"/>
      <c r="P12" s="65"/>
      <c r="Q12" s="1">
        <f t="shared" si="0"/>
        <v>4</v>
      </c>
      <c r="R12" s="1"/>
      <c r="S12" s="1"/>
    </row>
    <row r="13" spans="2:19" ht="17.100000000000001" customHeight="1">
      <c r="B13" s="43" t="str">
        <f>IF(ISBLANK('الثلاثي 1'!C13)," ",Q13)</f>
        <v xml:space="preserve"> </v>
      </c>
      <c r="C13" s="36"/>
      <c r="D13" s="44" t="str">
        <f>IF(ISBLANK('الثلاثي 1'!C13)," ",$G$6)</f>
        <v xml:space="preserve"> </v>
      </c>
      <c r="E13" s="66" t="str">
        <f>IF(ISBLANK('الثلاثي 1'!O13)," ",AVERAGE(O13,P13))</f>
        <v xml:space="preserve"> </v>
      </c>
      <c r="F13" s="37"/>
      <c r="G13" s="63" t="str">
        <f>IF(ISBLANK('الثلاثي 1'!M13)," ",AVERAGE(M13:N13))</f>
        <v xml:space="preserve"> </v>
      </c>
      <c r="H13" s="37"/>
      <c r="I13" s="57" t="str">
        <f>IF(ISBLANK('الثلاثي 1'!H13)," ",(E13+F13+G13+H13)/5)</f>
        <v xml:space="preserve"> </v>
      </c>
      <c r="J13" s="56" t="str">
        <f>IF(ISBLANK('الثلاثي 1'!H13)," ",I13*$G$6)</f>
        <v xml:space="preserve"> </v>
      </c>
      <c r="K13" s="31"/>
      <c r="L13" s="32"/>
      <c r="M13" s="38"/>
      <c r="N13" s="59"/>
      <c r="O13" s="64"/>
      <c r="P13" s="65"/>
      <c r="Q13" s="1">
        <f t="shared" si="0"/>
        <v>5</v>
      </c>
      <c r="R13" s="1"/>
      <c r="S13" s="1"/>
    </row>
    <row r="14" spans="2:19" ht="17.100000000000001" customHeight="1">
      <c r="B14" s="43" t="str">
        <f>IF(ISBLANK('الثلاثي 1'!C14)," ",Q14)</f>
        <v xml:space="preserve"> </v>
      </c>
      <c r="C14" s="36"/>
      <c r="D14" s="44" t="str">
        <f>IF(ISBLANK('الثلاثي 1'!C14)," ",$G$6)</f>
        <v xml:space="preserve"> </v>
      </c>
      <c r="E14" s="66" t="str">
        <f>IF(ISBLANK('الثلاثي 1'!O14)," ",AVERAGE(O14,P14))</f>
        <v xml:space="preserve"> </v>
      </c>
      <c r="F14" s="37"/>
      <c r="G14" s="63" t="str">
        <f>IF(ISBLANK('الثلاثي 1'!M14)," ",AVERAGE(M14:N14))</f>
        <v xml:space="preserve"> </v>
      </c>
      <c r="H14" s="37"/>
      <c r="I14" s="57" t="str">
        <f>IF(ISBLANK('الثلاثي 1'!H14)," ",(E14+F14+G14+H14)/5)</f>
        <v xml:space="preserve"> </v>
      </c>
      <c r="J14" s="56" t="str">
        <f>IF(ISBLANK('الثلاثي 1'!H14)," ",I14*$G$6)</f>
        <v xml:space="preserve"> </v>
      </c>
      <c r="K14" s="31"/>
      <c r="L14" s="32"/>
      <c r="M14" s="38"/>
      <c r="N14" s="59"/>
      <c r="O14" s="64"/>
      <c r="P14" s="65"/>
      <c r="Q14" s="1">
        <f t="shared" si="0"/>
        <v>6</v>
      </c>
      <c r="R14" s="1"/>
      <c r="S14" s="1"/>
    </row>
    <row r="15" spans="2:19" ht="17.100000000000001" customHeight="1">
      <c r="B15" s="43" t="str">
        <f>IF(ISBLANK('الثلاثي 1'!C15)," ",Q15)</f>
        <v xml:space="preserve"> </v>
      </c>
      <c r="C15" s="36"/>
      <c r="D15" s="44" t="str">
        <f>IF(ISBLANK('الثلاثي 1'!C15)," ",$G$6)</f>
        <v xml:space="preserve"> </v>
      </c>
      <c r="E15" s="66" t="str">
        <f>IF(ISBLANK('الثلاثي 1'!O15)," ",AVERAGE(O15,P15))</f>
        <v xml:space="preserve"> </v>
      </c>
      <c r="F15" s="37"/>
      <c r="G15" s="63" t="str">
        <f>IF(ISBLANK('الثلاثي 1'!M15)," ",AVERAGE(M15:N15))</f>
        <v xml:space="preserve"> </v>
      </c>
      <c r="H15" s="37"/>
      <c r="I15" s="57" t="str">
        <f>IF(ISBLANK('الثلاثي 1'!H15)," ",(E15+F15+G15+H15)/5)</f>
        <v xml:space="preserve"> </v>
      </c>
      <c r="J15" s="56" t="str">
        <f>IF(ISBLANK('الثلاثي 1'!H15)," ",I15*$G$6)</f>
        <v xml:space="preserve"> </v>
      </c>
      <c r="K15" s="31"/>
      <c r="L15" s="32"/>
      <c r="M15" s="38"/>
      <c r="N15" s="59"/>
      <c r="O15" s="64"/>
      <c r="P15" s="65"/>
      <c r="Q15" s="1">
        <f t="shared" si="0"/>
        <v>7</v>
      </c>
      <c r="R15" s="1"/>
      <c r="S15" s="1"/>
    </row>
    <row r="16" spans="2:19" ht="17.100000000000001" customHeight="1">
      <c r="B16" s="43" t="str">
        <f>IF(ISBLANK('الثلاثي 1'!C16)," ",Q16)</f>
        <v xml:space="preserve"> </v>
      </c>
      <c r="C16" s="36"/>
      <c r="D16" s="44" t="str">
        <f>IF(ISBLANK('الثلاثي 1'!C16)," ",$G$6)</f>
        <v xml:space="preserve"> </v>
      </c>
      <c r="E16" s="66" t="str">
        <f>IF(ISBLANK('الثلاثي 1'!O16)," ",AVERAGE(O16,P16))</f>
        <v xml:space="preserve"> </v>
      </c>
      <c r="F16" s="37"/>
      <c r="G16" s="63" t="str">
        <f>IF(ISBLANK('الثلاثي 1'!M16)," ",AVERAGE(M16:N16))</f>
        <v xml:space="preserve"> </v>
      </c>
      <c r="H16" s="37"/>
      <c r="I16" s="57" t="str">
        <f>IF(ISBLANK('الثلاثي 1'!H16)," ",(E16+F16+G16+H16)/5)</f>
        <v xml:space="preserve"> </v>
      </c>
      <c r="J16" s="56" t="str">
        <f>IF(ISBLANK('الثلاثي 1'!H16)," ",I16*$G$6)</f>
        <v xml:space="preserve"> </v>
      </c>
      <c r="K16" s="31"/>
      <c r="L16" s="32"/>
      <c r="M16" s="38"/>
      <c r="N16" s="59"/>
      <c r="O16" s="64"/>
      <c r="P16" s="65"/>
      <c r="Q16" s="1">
        <f t="shared" si="0"/>
        <v>8</v>
      </c>
      <c r="R16" s="1"/>
      <c r="S16" s="1"/>
    </row>
    <row r="17" spans="2:19" ht="17.100000000000001" customHeight="1">
      <c r="B17" s="43" t="str">
        <f>IF(ISBLANK('الثلاثي 1'!C17)," ",Q17)</f>
        <v xml:space="preserve"> </v>
      </c>
      <c r="C17" s="36"/>
      <c r="D17" s="44" t="str">
        <f>IF(ISBLANK('الثلاثي 1'!C17)," ",$G$6)</f>
        <v xml:space="preserve"> </v>
      </c>
      <c r="E17" s="66" t="str">
        <f>IF(ISBLANK('الثلاثي 1'!O17)," ",AVERAGE(O17,P17))</f>
        <v xml:space="preserve"> </v>
      </c>
      <c r="F17" s="37"/>
      <c r="G17" s="63" t="str">
        <f>IF(ISBLANK('الثلاثي 1'!M17)," ",AVERAGE(M17:N17))</f>
        <v xml:space="preserve"> </v>
      </c>
      <c r="H17" s="37"/>
      <c r="I17" s="57" t="str">
        <f>IF(ISBLANK('الثلاثي 1'!H17)," ",(E17+F17+G17+H17)/5)</f>
        <v xml:space="preserve"> </v>
      </c>
      <c r="J17" s="56" t="str">
        <f>IF(ISBLANK('الثلاثي 1'!H17)," ",I17*$G$6)</f>
        <v xml:space="preserve"> </v>
      </c>
      <c r="K17" s="31"/>
      <c r="L17" s="32"/>
      <c r="M17" s="38"/>
      <c r="N17" s="59"/>
      <c r="O17" s="64"/>
      <c r="P17" s="65"/>
      <c r="Q17" s="1">
        <f t="shared" si="0"/>
        <v>9</v>
      </c>
      <c r="R17" s="1"/>
      <c r="S17" s="1"/>
    </row>
    <row r="18" spans="2:19" ht="17.100000000000001" customHeight="1">
      <c r="B18" s="43" t="str">
        <f>IF(ISBLANK('الثلاثي 1'!C18)," ",Q18)</f>
        <v xml:space="preserve"> </v>
      </c>
      <c r="C18" s="36"/>
      <c r="D18" s="44" t="str">
        <f>IF(ISBLANK('الثلاثي 1'!C18)," ",$G$6)</f>
        <v xml:space="preserve"> </v>
      </c>
      <c r="E18" s="66" t="str">
        <f>IF(ISBLANK('الثلاثي 1'!O18)," ",AVERAGE(O18,P18))</f>
        <v xml:space="preserve"> </v>
      </c>
      <c r="F18" s="37"/>
      <c r="G18" s="63" t="str">
        <f>IF(ISBLANK('الثلاثي 1'!M18)," ",AVERAGE(M18:N18))</f>
        <v xml:space="preserve"> </v>
      </c>
      <c r="H18" s="37"/>
      <c r="I18" s="57" t="str">
        <f>IF(ISBLANK('الثلاثي 1'!H18)," ",(E18+F18+G18+H18)/5)</f>
        <v xml:space="preserve"> </v>
      </c>
      <c r="J18" s="56" t="str">
        <f>IF(ISBLANK('الثلاثي 1'!H18)," ",I18*$G$6)</f>
        <v xml:space="preserve"> </v>
      </c>
      <c r="K18" s="31"/>
      <c r="L18" s="32"/>
      <c r="M18" s="38"/>
      <c r="N18" s="59"/>
      <c r="O18" s="64"/>
      <c r="P18" s="65"/>
      <c r="Q18" s="1">
        <f t="shared" si="0"/>
        <v>10</v>
      </c>
      <c r="R18" s="1"/>
      <c r="S18" s="1"/>
    </row>
    <row r="19" spans="2:19" ht="17.100000000000001" customHeight="1">
      <c r="B19" s="43" t="str">
        <f>IF(ISBLANK('الثلاثي 1'!C19)," ",Q19)</f>
        <v xml:space="preserve"> </v>
      </c>
      <c r="C19" s="36"/>
      <c r="D19" s="44" t="str">
        <f>IF(ISBLANK('الثلاثي 1'!C19)," ",$G$6)</f>
        <v xml:space="preserve"> </v>
      </c>
      <c r="E19" s="66" t="str">
        <f>IF(ISBLANK('الثلاثي 1'!O19)," ",AVERAGE(O19,P19))</f>
        <v xml:space="preserve"> </v>
      </c>
      <c r="F19" s="37"/>
      <c r="G19" s="63" t="str">
        <f>IF(ISBLANK('الثلاثي 1'!M19)," ",AVERAGE(M19:N19))</f>
        <v xml:space="preserve"> </v>
      </c>
      <c r="H19" s="37"/>
      <c r="I19" s="57" t="str">
        <f>IF(ISBLANK('الثلاثي 1'!H19)," ",(E19+F19+G19+H19)/5)</f>
        <v xml:space="preserve"> </v>
      </c>
      <c r="J19" s="56" t="str">
        <f>IF(ISBLANK('الثلاثي 1'!H19)," ",I19*$G$6)</f>
        <v xml:space="preserve"> </v>
      </c>
      <c r="K19" s="31"/>
      <c r="L19" s="32"/>
      <c r="M19" s="38"/>
      <c r="N19" s="59"/>
      <c r="O19" s="64"/>
      <c r="P19" s="65"/>
      <c r="Q19" s="1">
        <f t="shared" si="0"/>
        <v>11</v>
      </c>
      <c r="R19" s="1"/>
      <c r="S19" s="1"/>
    </row>
    <row r="20" spans="2:19" ht="17.100000000000001" customHeight="1">
      <c r="B20" s="43" t="str">
        <f>IF(ISBLANK('الثلاثي 1'!C20)," ",Q20)</f>
        <v xml:space="preserve"> </v>
      </c>
      <c r="C20" s="36"/>
      <c r="D20" s="44" t="str">
        <f>IF(ISBLANK('الثلاثي 1'!C20)," ",$G$6)</f>
        <v xml:space="preserve"> </v>
      </c>
      <c r="E20" s="66" t="str">
        <f>IF(ISBLANK('الثلاثي 1'!O20)," ",AVERAGE(O20,P20))</f>
        <v xml:space="preserve"> </v>
      </c>
      <c r="F20" s="37"/>
      <c r="G20" s="63" t="str">
        <f>IF(ISBLANK('الثلاثي 1'!M20)," ",AVERAGE(M20:N20))</f>
        <v xml:space="preserve"> </v>
      </c>
      <c r="H20" s="37"/>
      <c r="I20" s="57" t="str">
        <f>IF(ISBLANK('الثلاثي 1'!H20)," ",(E20+F20+G20+H20)/5)</f>
        <v xml:space="preserve"> </v>
      </c>
      <c r="J20" s="56" t="str">
        <f>IF(ISBLANK('الثلاثي 1'!H20)," ",I20*$G$6)</f>
        <v xml:space="preserve"> </v>
      </c>
      <c r="K20" s="31"/>
      <c r="L20" s="32"/>
      <c r="M20" s="38"/>
      <c r="N20" s="59"/>
      <c r="O20" s="64"/>
      <c r="P20" s="65"/>
      <c r="Q20" s="1">
        <f t="shared" si="0"/>
        <v>12</v>
      </c>
      <c r="R20" s="1"/>
      <c r="S20" s="1"/>
    </row>
    <row r="21" spans="2:19" ht="17.100000000000001" customHeight="1">
      <c r="B21" s="43" t="str">
        <f>IF(ISBLANK('الثلاثي 1'!C21)," ",Q21)</f>
        <v xml:space="preserve"> </v>
      </c>
      <c r="C21" s="36"/>
      <c r="D21" s="44" t="str">
        <f>IF(ISBLANK('الثلاثي 1'!C21)," ",$G$6)</f>
        <v xml:space="preserve"> </v>
      </c>
      <c r="E21" s="66" t="str">
        <f>IF(ISBLANK('الثلاثي 1'!O21)," ",AVERAGE(O21,P21))</f>
        <v xml:space="preserve"> </v>
      </c>
      <c r="F21" s="37"/>
      <c r="G21" s="63" t="str">
        <f>IF(ISBLANK('الثلاثي 1'!M21)," ",AVERAGE(M21:N21))</f>
        <v xml:space="preserve"> </v>
      </c>
      <c r="H21" s="37"/>
      <c r="I21" s="57" t="str">
        <f>IF(ISBLANK('الثلاثي 1'!H21)," ",(E21+F21+G21+H21)/5)</f>
        <v xml:space="preserve"> </v>
      </c>
      <c r="J21" s="56" t="str">
        <f>IF(ISBLANK('الثلاثي 1'!H21)," ",I21*$G$6)</f>
        <v xml:space="preserve"> </v>
      </c>
      <c r="K21" s="31"/>
      <c r="L21" s="32"/>
      <c r="M21" s="38"/>
      <c r="N21" s="59"/>
      <c r="O21" s="64"/>
      <c r="P21" s="65"/>
      <c r="Q21" s="1">
        <f t="shared" si="0"/>
        <v>13</v>
      </c>
      <c r="R21" s="1"/>
      <c r="S21" s="1"/>
    </row>
    <row r="22" spans="2:19" ht="17.100000000000001" customHeight="1">
      <c r="B22" s="43" t="str">
        <f>IF(ISBLANK('الثلاثي 1'!C22)," ",Q22)</f>
        <v xml:space="preserve"> </v>
      </c>
      <c r="C22" s="36"/>
      <c r="D22" s="44" t="str">
        <f>IF(ISBLANK('الثلاثي 1'!C22)," ",$G$6)</f>
        <v xml:space="preserve"> </v>
      </c>
      <c r="E22" s="66" t="str">
        <f>IF(ISBLANK('الثلاثي 1'!O22)," ",AVERAGE(O22,P22))</f>
        <v xml:space="preserve"> </v>
      </c>
      <c r="F22" s="37"/>
      <c r="G22" s="63" t="str">
        <f>IF(ISBLANK('الثلاثي 1'!M22)," ",AVERAGE(M22:N22))</f>
        <v xml:space="preserve"> </v>
      </c>
      <c r="H22" s="37"/>
      <c r="I22" s="57" t="str">
        <f>IF(ISBLANK('الثلاثي 1'!H22)," ",(E22+F22+G22+H22)/5)</f>
        <v xml:space="preserve"> </v>
      </c>
      <c r="J22" s="56" t="str">
        <f>IF(ISBLANK('الثلاثي 1'!H22)," ",I22*$G$6)</f>
        <v xml:space="preserve"> </v>
      </c>
      <c r="K22" s="31"/>
      <c r="L22" s="32"/>
      <c r="M22" s="38"/>
      <c r="N22" s="59"/>
      <c r="O22" s="64"/>
      <c r="P22" s="65"/>
      <c r="Q22" s="1">
        <f t="shared" si="0"/>
        <v>14</v>
      </c>
      <c r="R22" s="1"/>
      <c r="S22" s="1"/>
    </row>
    <row r="23" spans="2:19" ht="17.100000000000001" customHeight="1">
      <c r="B23" s="43" t="str">
        <f>IF(ISBLANK('الثلاثي 1'!C23)," ",Q23)</f>
        <v xml:space="preserve"> </v>
      </c>
      <c r="C23" s="36"/>
      <c r="D23" s="44" t="str">
        <f>IF(ISBLANK('الثلاثي 1'!C23)," ",$G$6)</f>
        <v xml:space="preserve"> </v>
      </c>
      <c r="E23" s="66" t="str">
        <f>IF(ISBLANK('الثلاثي 1'!O23)," ",AVERAGE(O23,P23))</f>
        <v xml:space="preserve"> </v>
      </c>
      <c r="F23" s="37"/>
      <c r="G23" s="63" t="str">
        <f>IF(ISBLANK('الثلاثي 1'!M23)," ",AVERAGE(M23:N23))</f>
        <v xml:space="preserve"> </v>
      </c>
      <c r="H23" s="37"/>
      <c r="I23" s="57" t="str">
        <f>IF(ISBLANK('الثلاثي 1'!H23)," ",(E23+F23+G23+H23)/5)</f>
        <v xml:space="preserve"> </v>
      </c>
      <c r="J23" s="56" t="str">
        <f>IF(ISBLANK('الثلاثي 1'!H23)," ",I23*$G$6)</f>
        <v xml:space="preserve"> </v>
      </c>
      <c r="K23" s="31"/>
      <c r="L23" s="32"/>
      <c r="M23" s="38"/>
      <c r="N23" s="59"/>
      <c r="O23" s="64"/>
      <c r="P23" s="65"/>
      <c r="Q23" s="1">
        <f t="shared" si="0"/>
        <v>15</v>
      </c>
      <c r="R23" s="1"/>
      <c r="S23" s="1"/>
    </row>
    <row r="24" spans="2:19" ht="17.100000000000001" customHeight="1">
      <c r="B24" s="43" t="str">
        <f>IF(ISBLANK('الثلاثي 1'!C24)," ",Q24)</f>
        <v xml:space="preserve"> </v>
      </c>
      <c r="C24" s="36"/>
      <c r="D24" s="44" t="str">
        <f>IF(ISBLANK('الثلاثي 1'!C24)," ",$G$6)</f>
        <v xml:space="preserve"> </v>
      </c>
      <c r="E24" s="66" t="str">
        <f>IF(ISBLANK('الثلاثي 1'!O24)," ",AVERAGE(O24,P24))</f>
        <v xml:space="preserve"> </v>
      </c>
      <c r="F24" s="37"/>
      <c r="G24" s="63" t="str">
        <f>IF(ISBLANK('الثلاثي 1'!M24)," ",AVERAGE(M24:N24))</f>
        <v xml:space="preserve"> </v>
      </c>
      <c r="H24" s="37"/>
      <c r="I24" s="57" t="str">
        <f>IF(ISBLANK('الثلاثي 1'!H24)," ",(E24+F24+G24+H24)/5)</f>
        <v xml:space="preserve"> </v>
      </c>
      <c r="J24" s="56" t="str">
        <f>IF(ISBLANK('الثلاثي 1'!H24)," ",I24*$G$6)</f>
        <v xml:space="preserve"> </v>
      </c>
      <c r="K24" s="31"/>
      <c r="L24" s="32"/>
      <c r="M24" s="38"/>
      <c r="N24" s="59"/>
      <c r="O24" s="64"/>
      <c r="P24" s="65"/>
      <c r="Q24" s="1">
        <f t="shared" si="0"/>
        <v>16</v>
      </c>
      <c r="R24" s="1"/>
      <c r="S24" s="1"/>
    </row>
    <row r="25" spans="2:19" ht="17.100000000000001" customHeight="1">
      <c r="B25" s="43" t="str">
        <f>IF(ISBLANK('الثلاثي 1'!C25)," ",Q25)</f>
        <v xml:space="preserve"> </v>
      </c>
      <c r="C25" s="36"/>
      <c r="D25" s="44" t="str">
        <f>IF(ISBLANK('الثلاثي 1'!C25)," ",$G$6)</f>
        <v xml:space="preserve"> </v>
      </c>
      <c r="E25" s="66" t="str">
        <f>IF(ISBLANK('الثلاثي 1'!O25)," ",AVERAGE(O25,P25))</f>
        <v xml:space="preserve"> </v>
      </c>
      <c r="F25" s="37"/>
      <c r="G25" s="63" t="str">
        <f>IF(ISBLANK('الثلاثي 1'!M25)," ",AVERAGE(M25:N25))</f>
        <v xml:space="preserve"> </v>
      </c>
      <c r="H25" s="37"/>
      <c r="I25" s="57" t="str">
        <f>IF(ISBLANK('الثلاثي 1'!H25)," ",(E25+F25+G25+H25)/5)</f>
        <v xml:space="preserve"> </v>
      </c>
      <c r="J25" s="56" t="str">
        <f>IF(ISBLANK('الثلاثي 1'!H25)," ",I25*$G$6)</f>
        <v xml:space="preserve"> </v>
      </c>
      <c r="K25" s="31"/>
      <c r="L25" s="32"/>
      <c r="M25" s="38"/>
      <c r="N25" s="59"/>
      <c r="O25" s="64"/>
      <c r="P25" s="65"/>
      <c r="Q25" s="1">
        <f t="shared" si="0"/>
        <v>17</v>
      </c>
      <c r="R25" s="1"/>
      <c r="S25" s="1"/>
    </row>
    <row r="26" spans="2:19" ht="17.100000000000001" customHeight="1">
      <c r="B26" s="43" t="str">
        <f>IF(ISBLANK('الثلاثي 1'!C26)," ",Q26)</f>
        <v xml:space="preserve"> </v>
      </c>
      <c r="C26" s="36"/>
      <c r="D26" s="44" t="str">
        <f>IF(ISBLANK('الثلاثي 1'!C26)," ",$G$6)</f>
        <v xml:space="preserve"> </v>
      </c>
      <c r="E26" s="66" t="str">
        <f>IF(ISBLANK('الثلاثي 1'!O26)," ",AVERAGE(O26,P26))</f>
        <v xml:space="preserve"> </v>
      </c>
      <c r="F26" s="37"/>
      <c r="G26" s="63" t="str">
        <f>IF(ISBLANK('الثلاثي 1'!M26)," ",AVERAGE(M26:N26))</f>
        <v xml:space="preserve"> </v>
      </c>
      <c r="H26" s="37"/>
      <c r="I26" s="57" t="str">
        <f>IF(ISBLANK('الثلاثي 1'!H26)," ",(E26+F26+G26+H26)/5)</f>
        <v xml:space="preserve"> </v>
      </c>
      <c r="J26" s="56" t="str">
        <f>IF(ISBLANK('الثلاثي 1'!H26)," ",I26*$G$6)</f>
        <v xml:space="preserve"> </v>
      </c>
      <c r="K26" s="31"/>
      <c r="L26" s="32"/>
      <c r="M26" s="38"/>
      <c r="N26" s="59"/>
      <c r="O26" s="64"/>
      <c r="P26" s="65"/>
      <c r="Q26" s="1">
        <f t="shared" si="0"/>
        <v>18</v>
      </c>
      <c r="R26" s="1"/>
      <c r="S26" s="1"/>
    </row>
    <row r="27" spans="2:19" ht="17.100000000000001" customHeight="1">
      <c r="B27" s="43" t="str">
        <f>IF(ISBLANK('الثلاثي 1'!C27)," ",Q27)</f>
        <v xml:space="preserve"> </v>
      </c>
      <c r="C27" s="36"/>
      <c r="D27" s="44" t="str">
        <f>IF(ISBLANK('الثلاثي 1'!C27)," ",$G$6)</f>
        <v xml:space="preserve"> </v>
      </c>
      <c r="E27" s="66" t="str">
        <f>IF(ISBLANK('الثلاثي 1'!O27)," ",AVERAGE(O27,P27))</f>
        <v xml:space="preserve"> </v>
      </c>
      <c r="F27" s="37"/>
      <c r="G27" s="63" t="str">
        <f>IF(ISBLANK('الثلاثي 1'!M27)," ",AVERAGE(M27:N27))</f>
        <v xml:space="preserve"> </v>
      </c>
      <c r="H27" s="37"/>
      <c r="I27" s="57" t="str">
        <f>IF(ISBLANK('الثلاثي 1'!H27)," ",(E27+F27+G27+H27)/5)</f>
        <v xml:space="preserve"> </v>
      </c>
      <c r="J27" s="56" t="str">
        <f>IF(ISBLANK('الثلاثي 1'!H27)," ",I27*$G$6)</f>
        <v xml:space="preserve"> </v>
      </c>
      <c r="K27" s="31"/>
      <c r="L27" s="32"/>
      <c r="M27" s="38"/>
      <c r="N27" s="59"/>
      <c r="O27" s="64"/>
      <c r="P27" s="65"/>
      <c r="Q27" s="1">
        <f t="shared" si="0"/>
        <v>19</v>
      </c>
      <c r="R27" s="1"/>
      <c r="S27" s="1"/>
    </row>
    <row r="28" spans="2:19" ht="17.100000000000001" customHeight="1">
      <c r="B28" s="43" t="str">
        <f>IF(ISBLANK('الثلاثي 1'!C28)," ",Q28)</f>
        <v xml:space="preserve"> </v>
      </c>
      <c r="C28" s="36"/>
      <c r="D28" s="44" t="str">
        <f>IF(ISBLANK('الثلاثي 1'!C28)," ",$G$6)</f>
        <v xml:space="preserve"> </v>
      </c>
      <c r="E28" s="66" t="str">
        <f>IF(ISBLANK('الثلاثي 1'!O28)," ",AVERAGE(O28,P28))</f>
        <v xml:space="preserve"> </v>
      </c>
      <c r="F28" s="37"/>
      <c r="G28" s="63" t="str">
        <f>IF(ISBLANK('الثلاثي 1'!M28)," ",AVERAGE(M28:N28))</f>
        <v xml:space="preserve"> </v>
      </c>
      <c r="H28" s="37"/>
      <c r="I28" s="57" t="str">
        <f>IF(ISBLANK('الثلاثي 1'!H28)," ",(E28+F28+G28+H28)/5)</f>
        <v xml:space="preserve"> </v>
      </c>
      <c r="J28" s="56" t="str">
        <f>IF(ISBLANK('الثلاثي 1'!H28)," ",I28*$G$6)</f>
        <v xml:space="preserve"> </v>
      </c>
      <c r="K28" s="31"/>
      <c r="L28" s="32"/>
      <c r="M28" s="38"/>
      <c r="N28" s="59"/>
      <c r="O28" s="64"/>
      <c r="P28" s="65"/>
      <c r="Q28" s="1">
        <f t="shared" si="0"/>
        <v>20</v>
      </c>
      <c r="R28" s="1"/>
      <c r="S28" s="1"/>
    </row>
    <row r="29" spans="2:19" ht="17.100000000000001" customHeight="1">
      <c r="B29" s="43" t="str">
        <f>IF(ISBLANK('الثلاثي 1'!C29)," ",Q29)</f>
        <v xml:space="preserve"> </v>
      </c>
      <c r="C29" s="36"/>
      <c r="D29" s="44" t="str">
        <f>IF(ISBLANK('الثلاثي 1'!C29)," ",$G$6)</f>
        <v xml:space="preserve"> </v>
      </c>
      <c r="E29" s="66" t="str">
        <f>IF(ISBLANK('الثلاثي 1'!O29)," ",AVERAGE(O29,P29))</f>
        <v xml:space="preserve"> </v>
      </c>
      <c r="F29" s="37"/>
      <c r="G29" s="63" t="str">
        <f>IF(ISBLANK('الثلاثي 1'!M29)," ",AVERAGE(M29:N29))</f>
        <v xml:space="preserve"> </v>
      </c>
      <c r="H29" s="37"/>
      <c r="I29" s="57" t="str">
        <f>IF(ISBLANK('الثلاثي 1'!H29)," ",(E29+F29+G29+H29)/5)</f>
        <v xml:space="preserve"> </v>
      </c>
      <c r="J29" s="56" t="str">
        <f>IF(ISBLANK('الثلاثي 1'!H29)," ",I29*$G$6)</f>
        <v xml:space="preserve"> </v>
      </c>
      <c r="K29" s="31"/>
      <c r="L29" s="32"/>
      <c r="M29" s="38"/>
      <c r="N29" s="59"/>
      <c r="O29" s="64"/>
      <c r="P29" s="65"/>
      <c r="Q29" s="1">
        <f t="shared" si="0"/>
        <v>21</v>
      </c>
      <c r="R29" s="1"/>
      <c r="S29" s="1"/>
    </row>
    <row r="30" spans="2:19" ht="17.100000000000001" customHeight="1">
      <c r="B30" s="43" t="str">
        <f>IF(ISBLANK('الثلاثي 1'!C30)," ",Q30)</f>
        <v xml:space="preserve"> </v>
      </c>
      <c r="C30" s="36"/>
      <c r="D30" s="44" t="str">
        <f>IF(ISBLANK('الثلاثي 1'!C30)," ",$G$6)</f>
        <v xml:space="preserve"> </v>
      </c>
      <c r="E30" s="66" t="str">
        <f>IF(ISBLANK('الثلاثي 1'!O30)," ",AVERAGE(O30,P30))</f>
        <v xml:space="preserve"> </v>
      </c>
      <c r="F30" s="37"/>
      <c r="G30" s="63" t="str">
        <f>IF(ISBLANK('الثلاثي 1'!M30)," ",AVERAGE(M30:N30))</f>
        <v xml:space="preserve"> </v>
      </c>
      <c r="H30" s="37"/>
      <c r="I30" s="57" t="str">
        <f>IF(ISBLANK('الثلاثي 1'!H30)," ",(E30+F30+G30+H30)/5)</f>
        <v xml:space="preserve"> </v>
      </c>
      <c r="J30" s="56" t="str">
        <f>IF(ISBLANK('الثلاثي 1'!H30)," ",I30*$G$6)</f>
        <v xml:space="preserve"> </v>
      </c>
      <c r="K30" s="31"/>
      <c r="L30" s="32"/>
      <c r="M30" s="38"/>
      <c r="N30" s="59"/>
      <c r="O30" s="64"/>
      <c r="P30" s="65"/>
      <c r="Q30" s="1">
        <f t="shared" si="0"/>
        <v>22</v>
      </c>
      <c r="R30" s="1"/>
      <c r="S30" s="1"/>
    </row>
    <row r="31" spans="2:19" ht="17.100000000000001" customHeight="1">
      <c r="B31" s="43" t="str">
        <f>IF(ISBLANK('الثلاثي 1'!C31)," ",Q31)</f>
        <v xml:space="preserve"> </v>
      </c>
      <c r="C31" s="36"/>
      <c r="D31" s="44" t="str">
        <f>IF(ISBLANK('الثلاثي 1'!C31)," ",$G$6)</f>
        <v xml:space="preserve"> </v>
      </c>
      <c r="E31" s="66" t="str">
        <f>IF(ISBLANK('الثلاثي 1'!O31)," ",AVERAGE(O31,P31))</f>
        <v xml:space="preserve"> </v>
      </c>
      <c r="F31" s="37"/>
      <c r="G31" s="63" t="str">
        <f>IF(ISBLANK('الثلاثي 1'!M31)," ",AVERAGE(M31:N31))</f>
        <v xml:space="preserve"> </v>
      </c>
      <c r="H31" s="37"/>
      <c r="I31" s="57" t="str">
        <f>IF(ISBLANK('الثلاثي 1'!H31)," ",(E31+F31+G31+H31)/5)</f>
        <v xml:space="preserve"> </v>
      </c>
      <c r="J31" s="56" t="str">
        <f>IF(ISBLANK('الثلاثي 1'!H31)," ",I31*$G$6)</f>
        <v xml:space="preserve"> </v>
      </c>
      <c r="K31" s="31"/>
      <c r="L31" s="32"/>
      <c r="M31" s="38"/>
      <c r="N31" s="59"/>
      <c r="O31" s="64"/>
      <c r="P31" s="65"/>
      <c r="Q31" s="1">
        <f t="shared" si="0"/>
        <v>23</v>
      </c>
      <c r="R31" s="1"/>
      <c r="S31" s="1"/>
    </row>
    <row r="32" spans="2:19" ht="17.100000000000001" customHeight="1">
      <c r="B32" s="43" t="str">
        <f>IF(ISBLANK('الثلاثي 1'!C32)," ",Q32)</f>
        <v xml:space="preserve"> </v>
      </c>
      <c r="C32" s="36"/>
      <c r="D32" s="44" t="str">
        <f>IF(ISBLANK('الثلاثي 1'!C32)," ",$G$6)</f>
        <v xml:space="preserve"> </v>
      </c>
      <c r="E32" s="66" t="str">
        <f>IF(ISBLANK('الثلاثي 1'!O32)," ",AVERAGE(O32,P32))</f>
        <v xml:space="preserve"> </v>
      </c>
      <c r="F32" s="37"/>
      <c r="G32" s="63" t="str">
        <f>IF(ISBLANK('الثلاثي 1'!M32)," ",AVERAGE(M32:N32))</f>
        <v xml:space="preserve"> </v>
      </c>
      <c r="H32" s="37"/>
      <c r="I32" s="57" t="str">
        <f>IF(ISBLANK('الثلاثي 1'!H32)," ",(E32+F32+G32+H32)/5)</f>
        <v xml:space="preserve"> </v>
      </c>
      <c r="J32" s="56" t="str">
        <f>IF(ISBLANK('الثلاثي 1'!H32)," ",I32*$G$6)</f>
        <v xml:space="preserve"> </v>
      </c>
      <c r="K32" s="31"/>
      <c r="L32" s="32"/>
      <c r="M32" s="38"/>
      <c r="N32" s="59"/>
      <c r="O32" s="64"/>
      <c r="P32" s="65"/>
      <c r="Q32" s="1">
        <f t="shared" si="0"/>
        <v>24</v>
      </c>
      <c r="R32" s="1"/>
      <c r="S32" s="1"/>
    </row>
    <row r="33" spans="2:19" ht="17.100000000000001" customHeight="1">
      <c r="B33" s="43" t="str">
        <f>IF(ISBLANK('الثلاثي 1'!C33)," ",Q33)</f>
        <v xml:space="preserve"> </v>
      </c>
      <c r="C33" s="36"/>
      <c r="D33" s="44" t="str">
        <f>IF(ISBLANK('الثلاثي 1'!C33)," ",$G$6)</f>
        <v xml:space="preserve"> </v>
      </c>
      <c r="E33" s="66" t="str">
        <f>IF(ISBLANK('الثلاثي 1'!O33)," ",AVERAGE(O33,P33))</f>
        <v xml:space="preserve"> </v>
      </c>
      <c r="F33" s="37"/>
      <c r="G33" s="63" t="str">
        <f>IF(ISBLANK('الثلاثي 1'!M33)," ",AVERAGE(M33:N33))</f>
        <v xml:space="preserve"> </v>
      </c>
      <c r="H33" s="37"/>
      <c r="I33" s="57" t="str">
        <f>IF(ISBLANK('الثلاثي 1'!H33)," ",(E33+F33+G33+H33)/5)</f>
        <v xml:space="preserve"> </v>
      </c>
      <c r="J33" s="56" t="str">
        <f>IF(ISBLANK('الثلاثي 1'!H33)," ",I33*$G$6)</f>
        <v xml:space="preserve"> </v>
      </c>
      <c r="K33" s="31"/>
      <c r="L33" s="32"/>
      <c r="M33" s="38"/>
      <c r="N33" s="59"/>
      <c r="O33" s="64"/>
      <c r="P33" s="65"/>
      <c r="Q33" s="1">
        <f t="shared" si="0"/>
        <v>25</v>
      </c>
      <c r="R33" s="1"/>
      <c r="S33" s="1"/>
    </row>
    <row r="34" spans="2:19" ht="17.100000000000001" customHeight="1">
      <c r="B34" s="43" t="str">
        <f>IF(ISBLANK('الثلاثي 1'!C34)," ",Q34)</f>
        <v xml:space="preserve"> </v>
      </c>
      <c r="C34" s="36"/>
      <c r="D34" s="44" t="str">
        <f>IF(ISBLANK('الثلاثي 1'!C34)," ",$G$6)</f>
        <v xml:space="preserve"> </v>
      </c>
      <c r="E34" s="66" t="str">
        <f>IF(ISBLANK('الثلاثي 1'!O34)," ",AVERAGE(O34,P34))</f>
        <v xml:space="preserve"> </v>
      </c>
      <c r="F34" s="37"/>
      <c r="G34" s="63" t="str">
        <f>IF(ISBLANK('الثلاثي 1'!M34)," ",AVERAGE(M34:N34))</f>
        <v xml:space="preserve"> </v>
      </c>
      <c r="H34" s="37"/>
      <c r="I34" s="57" t="str">
        <f>IF(ISBLANK('الثلاثي 1'!H34)," ",(E34+F34+G34+H34)/5)</f>
        <v xml:space="preserve"> </v>
      </c>
      <c r="J34" s="56" t="str">
        <f>IF(ISBLANK('الثلاثي 1'!H34)," ",I34*$G$6)</f>
        <v xml:space="preserve"> </v>
      </c>
      <c r="K34" s="31"/>
      <c r="L34" s="32"/>
      <c r="M34" s="38"/>
      <c r="N34" s="59"/>
      <c r="O34" s="64"/>
      <c r="P34" s="65"/>
      <c r="Q34" s="1">
        <f t="shared" si="0"/>
        <v>26</v>
      </c>
      <c r="R34" s="1"/>
      <c r="S34" s="1"/>
    </row>
    <row r="35" spans="2:19" ht="17.100000000000001" customHeight="1">
      <c r="B35" s="43" t="str">
        <f>IF(ISBLANK('الثلاثي 1'!C35)," ",Q35)</f>
        <v xml:space="preserve"> </v>
      </c>
      <c r="C35" s="36"/>
      <c r="D35" s="44" t="str">
        <f>IF(ISBLANK('الثلاثي 1'!C35)," ",$G$6)</f>
        <v xml:space="preserve"> </v>
      </c>
      <c r="E35" s="66" t="str">
        <f>IF(ISBLANK('الثلاثي 1'!O35)," ",AVERAGE(O35,P35))</f>
        <v xml:space="preserve"> </v>
      </c>
      <c r="F35" s="37"/>
      <c r="G35" s="63" t="str">
        <f>IF(ISBLANK('الثلاثي 1'!M35)," ",AVERAGE(M35:N35))</f>
        <v xml:space="preserve"> </v>
      </c>
      <c r="H35" s="37"/>
      <c r="I35" s="57" t="str">
        <f>IF(ISBLANK('الثلاثي 1'!H35)," ",(E35+F35+G35+H35)/5)</f>
        <v xml:space="preserve"> </v>
      </c>
      <c r="J35" s="56" t="str">
        <f>IF(ISBLANK('الثلاثي 1'!H35)," ",I35*$G$6)</f>
        <v xml:space="preserve"> </v>
      </c>
      <c r="K35" s="31"/>
      <c r="L35" s="32"/>
      <c r="M35" s="38"/>
      <c r="N35" s="59"/>
      <c r="O35" s="64"/>
      <c r="P35" s="65"/>
      <c r="Q35" s="1">
        <f t="shared" si="0"/>
        <v>27</v>
      </c>
      <c r="R35" s="1"/>
      <c r="S35" s="1"/>
    </row>
    <row r="36" spans="2:19" ht="17.100000000000001" customHeight="1">
      <c r="B36" s="43" t="str">
        <f>IF(ISBLANK('الثلاثي 1'!C36)," ",Q36)</f>
        <v xml:space="preserve"> </v>
      </c>
      <c r="C36" s="36"/>
      <c r="D36" s="44" t="str">
        <f>IF(ISBLANK('الثلاثي 1'!C36)," ",$G$6)</f>
        <v xml:space="preserve"> </v>
      </c>
      <c r="E36" s="66" t="str">
        <f>IF(ISBLANK('الثلاثي 1'!O36)," ",AVERAGE(O36,P36))</f>
        <v xml:space="preserve"> </v>
      </c>
      <c r="F36" s="37"/>
      <c r="G36" s="63" t="str">
        <f>IF(ISBLANK('الثلاثي 1'!M36)," ",AVERAGE(M36:N36))</f>
        <v xml:space="preserve"> </v>
      </c>
      <c r="H36" s="37"/>
      <c r="I36" s="57" t="str">
        <f>IF(ISBLANK('الثلاثي 1'!H36)," ",(E36+F36+G36+H36)/5)</f>
        <v xml:space="preserve"> </v>
      </c>
      <c r="J36" s="56" t="str">
        <f>IF(ISBLANK('الثلاثي 1'!H36)," ",I36*$G$6)</f>
        <v xml:space="preserve"> </v>
      </c>
      <c r="K36" s="31"/>
      <c r="L36" s="32"/>
      <c r="M36" s="38"/>
      <c r="N36" s="59"/>
      <c r="O36" s="64"/>
      <c r="P36" s="65"/>
      <c r="Q36" s="1">
        <f t="shared" si="0"/>
        <v>28</v>
      </c>
      <c r="R36" s="1"/>
      <c r="S36" s="1"/>
    </row>
    <row r="37" spans="2:19" ht="17.100000000000001" customHeight="1">
      <c r="B37" s="43" t="str">
        <f>IF(ISBLANK('الثلاثي 1'!C37)," ",Q37)</f>
        <v xml:space="preserve"> </v>
      </c>
      <c r="C37" s="36"/>
      <c r="D37" s="44" t="str">
        <f>IF(ISBLANK('الثلاثي 1'!C37)," ",$G$6)</f>
        <v xml:space="preserve"> </v>
      </c>
      <c r="E37" s="66" t="str">
        <f>IF(ISBLANK('الثلاثي 1'!O37)," ",AVERAGE(O37,P37))</f>
        <v xml:space="preserve"> </v>
      </c>
      <c r="F37" s="37"/>
      <c r="G37" s="63" t="str">
        <f>IF(ISBLANK('الثلاثي 1'!M37)," ",AVERAGE(M37:N37))</f>
        <v xml:space="preserve"> </v>
      </c>
      <c r="H37" s="37"/>
      <c r="I37" s="57" t="str">
        <f>IF(ISBLANK('الثلاثي 1'!H37)," ",(E37+F37+G37+H37)/5)</f>
        <v xml:space="preserve"> </v>
      </c>
      <c r="J37" s="56" t="str">
        <f>IF(ISBLANK('الثلاثي 1'!H37)," ",I37*$G$6)</f>
        <v xml:space="preserve"> </v>
      </c>
      <c r="K37" s="31"/>
      <c r="L37" s="32"/>
      <c r="M37" s="38"/>
      <c r="N37" s="59"/>
      <c r="O37" s="64"/>
      <c r="P37" s="65"/>
      <c r="Q37" s="1">
        <f t="shared" si="0"/>
        <v>29</v>
      </c>
      <c r="R37" s="1"/>
      <c r="S37" s="1"/>
    </row>
    <row r="38" spans="2:19" ht="17.100000000000001" customHeight="1">
      <c r="B38" s="43" t="str">
        <f>IF(ISBLANK('الثلاثي 1'!C38)," ",Q38)</f>
        <v xml:space="preserve"> </v>
      </c>
      <c r="C38" s="36"/>
      <c r="D38" s="44" t="str">
        <f>IF(ISBLANK('الثلاثي 1'!C38)," ",$G$6)</f>
        <v xml:space="preserve"> </v>
      </c>
      <c r="E38" s="66" t="str">
        <f>IF(ISBLANK('الثلاثي 1'!O38)," ",AVERAGE(O38,P38))</f>
        <v xml:space="preserve"> </v>
      </c>
      <c r="F38" s="37"/>
      <c r="G38" s="63" t="str">
        <f>IF(ISBLANK('الثلاثي 1'!M38)," ",AVERAGE(M38:N38))</f>
        <v xml:space="preserve"> </v>
      </c>
      <c r="H38" s="37"/>
      <c r="I38" s="57" t="str">
        <f>IF(ISBLANK('الثلاثي 1'!H38)," ",(E38+F38+G38+H38)/5)</f>
        <v xml:space="preserve"> </v>
      </c>
      <c r="J38" s="56" t="str">
        <f>IF(ISBLANK('الثلاثي 1'!H38)," ",I38*$G$6)</f>
        <v xml:space="preserve"> </v>
      </c>
      <c r="K38" s="31"/>
      <c r="L38" s="32"/>
      <c r="M38" s="38"/>
      <c r="N38" s="59"/>
      <c r="O38" s="64"/>
      <c r="P38" s="65"/>
      <c r="Q38" s="1">
        <f t="shared" si="0"/>
        <v>30</v>
      </c>
      <c r="R38" s="1"/>
      <c r="S38" s="1"/>
    </row>
    <row r="39" spans="2:19" ht="17.100000000000001" customHeight="1">
      <c r="B39" s="43" t="str">
        <f>IF(ISBLANK('الثلاثي 1'!C39)," ",Q39)</f>
        <v xml:space="preserve"> </v>
      </c>
      <c r="C39" s="36"/>
      <c r="D39" s="44" t="str">
        <f>IF(ISBLANK('الثلاثي 1'!C39)," ",$G$6)</f>
        <v xml:space="preserve"> </v>
      </c>
      <c r="E39" s="66" t="str">
        <f>IF(ISBLANK('الثلاثي 1'!O39)," ",AVERAGE(O39,P39))</f>
        <v xml:space="preserve"> </v>
      </c>
      <c r="F39" s="37"/>
      <c r="G39" s="63" t="str">
        <f>IF(ISBLANK('الثلاثي 1'!M39)," ",AVERAGE(M39:N39))</f>
        <v xml:space="preserve"> </v>
      </c>
      <c r="H39" s="37"/>
      <c r="I39" s="57" t="str">
        <f>IF(ISBLANK('الثلاثي 1'!H39)," ",(E39+F39+G39+H39)/5)</f>
        <v xml:space="preserve"> </v>
      </c>
      <c r="J39" s="56" t="str">
        <f>IF(ISBLANK('الثلاثي 1'!H39)," ",I39*$G$6)</f>
        <v xml:space="preserve"> </v>
      </c>
      <c r="K39" s="31"/>
      <c r="L39" s="32"/>
      <c r="M39" s="38"/>
      <c r="N39" s="59"/>
      <c r="O39" s="64"/>
      <c r="P39" s="65"/>
      <c r="Q39" s="1">
        <f t="shared" si="0"/>
        <v>31</v>
      </c>
      <c r="R39" s="1"/>
      <c r="S39" s="1"/>
    </row>
    <row r="40" spans="2:19" ht="17.100000000000001" customHeight="1">
      <c r="B40" s="43" t="str">
        <f>IF(ISBLANK('الثلاثي 1'!C40)," ",Q40)</f>
        <v xml:space="preserve"> </v>
      </c>
      <c r="C40" s="36"/>
      <c r="D40" s="44" t="str">
        <f>IF(ISBLANK('الثلاثي 1'!C40)," ",$G$6)</f>
        <v xml:space="preserve"> </v>
      </c>
      <c r="E40" s="66" t="str">
        <f>IF(ISBLANK('الثلاثي 1'!O40)," ",AVERAGE(O40,P40))</f>
        <v xml:space="preserve"> </v>
      </c>
      <c r="F40" s="37"/>
      <c r="G40" s="63" t="str">
        <f>IF(ISBLANK('الثلاثي 1'!M40)," ",AVERAGE(M40:N40))</f>
        <v xml:space="preserve"> </v>
      </c>
      <c r="H40" s="37"/>
      <c r="I40" s="57" t="str">
        <f>IF(ISBLANK('الثلاثي 1'!H40)," ",(E40+F40+G40+H40)/5)</f>
        <v xml:space="preserve"> </v>
      </c>
      <c r="J40" s="56" t="str">
        <f>IF(ISBLANK('الثلاثي 1'!H40)," ",I40*$G$6)</f>
        <v xml:space="preserve"> </v>
      </c>
      <c r="K40" s="31"/>
      <c r="L40" s="32"/>
      <c r="M40" s="38"/>
      <c r="N40" s="59"/>
      <c r="O40" s="64"/>
      <c r="P40" s="65"/>
      <c r="Q40" s="1">
        <f t="shared" si="0"/>
        <v>32</v>
      </c>
      <c r="R40" s="1"/>
      <c r="S40" s="1"/>
    </row>
    <row r="41" spans="2:19" ht="17.100000000000001" customHeight="1">
      <c r="B41" s="43" t="str">
        <f>IF(ISBLANK('الثلاثي 1'!C41)," ",Q41)</f>
        <v xml:space="preserve"> </v>
      </c>
      <c r="C41" s="36"/>
      <c r="D41" s="44" t="str">
        <f>IF(ISBLANK('الثلاثي 1'!C41)," ",$G$6)</f>
        <v xml:space="preserve"> </v>
      </c>
      <c r="E41" s="66" t="str">
        <f>IF(ISBLANK('الثلاثي 1'!O41)," ",AVERAGE(O41,P41))</f>
        <v xml:space="preserve"> </v>
      </c>
      <c r="F41" s="37"/>
      <c r="G41" s="63" t="str">
        <f>IF(ISBLANK('الثلاثي 1'!M41)," ",AVERAGE(M41:N41))</f>
        <v xml:space="preserve"> </v>
      </c>
      <c r="H41" s="37"/>
      <c r="I41" s="57" t="str">
        <f>IF(ISBLANK('الثلاثي 1'!H41)," ",(E41+F41+G41+H41)/5)</f>
        <v xml:space="preserve"> </v>
      </c>
      <c r="J41" s="56" t="str">
        <f>IF(ISBLANK('الثلاثي 1'!H41)," ",I41*$G$6)</f>
        <v xml:space="preserve"> </v>
      </c>
      <c r="K41" s="31"/>
      <c r="L41" s="32"/>
      <c r="M41" s="38"/>
      <c r="N41" s="59"/>
      <c r="O41" s="64"/>
      <c r="P41" s="65"/>
      <c r="Q41" s="1">
        <f t="shared" si="0"/>
        <v>33</v>
      </c>
      <c r="R41" s="1"/>
      <c r="S41" s="1"/>
    </row>
    <row r="42" spans="2:19" ht="17.100000000000001" customHeight="1">
      <c r="B42" s="43" t="str">
        <f>IF(ISBLANK('الثلاثي 1'!C42)," ",Q42)</f>
        <v xml:space="preserve"> </v>
      </c>
      <c r="C42" s="36"/>
      <c r="D42" s="44" t="str">
        <f>IF(ISBLANK('الثلاثي 1'!C42)," ",$G$6)</f>
        <v xml:space="preserve"> </v>
      </c>
      <c r="E42" s="66" t="str">
        <f>IF(ISBLANK('الثلاثي 1'!O42)," ",AVERAGE(O42,P42))</f>
        <v xml:space="preserve"> </v>
      </c>
      <c r="F42" s="37"/>
      <c r="G42" s="63" t="str">
        <f>IF(ISBLANK('الثلاثي 1'!M42)," ",AVERAGE(M42:N42))</f>
        <v xml:space="preserve"> </v>
      </c>
      <c r="H42" s="37"/>
      <c r="I42" s="57" t="str">
        <f>IF(ISBLANK('الثلاثي 1'!H42)," ",(E42+F42+G42+H42)/5)</f>
        <v xml:space="preserve"> </v>
      </c>
      <c r="J42" s="56" t="str">
        <f>IF(ISBLANK('الثلاثي 1'!H42)," ",I42*$G$6)</f>
        <v xml:space="preserve"> </v>
      </c>
      <c r="K42" s="31"/>
      <c r="L42" s="32"/>
      <c r="M42" s="38"/>
      <c r="N42" s="59"/>
      <c r="O42" s="64"/>
      <c r="P42" s="65"/>
      <c r="Q42" s="1">
        <f t="shared" si="0"/>
        <v>34</v>
      </c>
      <c r="R42" s="1"/>
      <c r="S42" s="1"/>
    </row>
    <row r="43" spans="2:19" ht="17.100000000000001" customHeight="1">
      <c r="B43" s="43" t="str">
        <f>IF(ISBLANK('الثلاثي 1'!C43)," ",Q43)</f>
        <v xml:space="preserve"> </v>
      </c>
      <c r="C43" s="36"/>
      <c r="D43" s="44" t="str">
        <f>IF(ISBLANK('الثلاثي 1'!C43)," ",$G$6)</f>
        <v xml:space="preserve"> </v>
      </c>
      <c r="E43" s="66" t="str">
        <f>IF(ISBLANK('الثلاثي 1'!O43)," ",AVERAGE(O43,P43))</f>
        <v xml:space="preserve"> </v>
      </c>
      <c r="F43" s="37"/>
      <c r="G43" s="63" t="str">
        <f>IF(ISBLANK('الثلاثي 1'!M43)," ",AVERAGE(M43:N43))</f>
        <v xml:space="preserve"> </v>
      </c>
      <c r="H43" s="37"/>
      <c r="I43" s="57" t="str">
        <f>IF(ISBLANK('الثلاثي 1'!H43)," ",(E43+F43+G43+H43)/5)</f>
        <v xml:space="preserve"> </v>
      </c>
      <c r="J43" s="56" t="str">
        <f>IF(ISBLANK('الثلاثي 1'!H43)," ",I43*$G$6)</f>
        <v xml:space="preserve"> </v>
      </c>
      <c r="K43" s="31"/>
      <c r="L43" s="32"/>
      <c r="M43" s="38"/>
      <c r="N43" s="59"/>
      <c r="O43" s="64"/>
      <c r="P43" s="65"/>
      <c r="Q43" s="1">
        <f t="shared" si="0"/>
        <v>35</v>
      </c>
      <c r="R43" s="1"/>
      <c r="S43" s="1"/>
    </row>
    <row r="44" spans="2:19" ht="17.100000000000001" customHeight="1">
      <c r="B44" s="43" t="str">
        <f>IF(ISBLANK('الثلاثي 1'!C44)," ",Q44)</f>
        <v xml:space="preserve"> </v>
      </c>
      <c r="C44" s="36"/>
      <c r="D44" s="44" t="str">
        <f>IF(ISBLANK('الثلاثي 1'!C44)," ",$G$6)</f>
        <v xml:space="preserve"> </v>
      </c>
      <c r="E44" s="66" t="str">
        <f>IF(ISBLANK('الثلاثي 1'!O44)," ",AVERAGE(O44,P44))</f>
        <v xml:space="preserve"> </v>
      </c>
      <c r="F44" s="37"/>
      <c r="G44" s="63" t="str">
        <f>IF(ISBLANK('الثلاثي 1'!M44)," ",AVERAGE(M44:N44))</f>
        <v xml:space="preserve"> </v>
      </c>
      <c r="H44" s="37"/>
      <c r="I44" s="57" t="str">
        <f>IF(ISBLANK('الثلاثي 1'!H44)," ",(E44+F44+G44+H44)/5)</f>
        <v xml:space="preserve"> </v>
      </c>
      <c r="J44" s="56" t="str">
        <f>IF(ISBLANK('الثلاثي 1'!H44)," ",I44*$G$6)</f>
        <v xml:space="preserve"> </v>
      </c>
      <c r="K44" s="31"/>
      <c r="L44" s="32"/>
      <c r="M44" s="38"/>
      <c r="N44" s="59"/>
      <c r="O44" s="64"/>
      <c r="P44" s="65"/>
      <c r="Q44" s="1">
        <f t="shared" si="0"/>
        <v>36</v>
      </c>
      <c r="R44" s="1"/>
      <c r="S44" s="1"/>
    </row>
    <row r="45" spans="2:19" ht="17.100000000000001" customHeight="1">
      <c r="B45" s="43" t="str">
        <f>IF(ISBLANK('الثلاثي 1'!C45)," ",Q45)</f>
        <v xml:space="preserve"> </v>
      </c>
      <c r="C45" s="36"/>
      <c r="D45" s="44" t="str">
        <f>IF(ISBLANK('الثلاثي 1'!C45)," ",$G$6)</f>
        <v xml:space="preserve"> </v>
      </c>
      <c r="E45" s="66" t="str">
        <f>IF(ISBLANK('الثلاثي 1'!O45)," ",AVERAGE(O45,P45))</f>
        <v xml:space="preserve"> </v>
      </c>
      <c r="F45" s="37"/>
      <c r="G45" s="63" t="str">
        <f>IF(ISBLANK('الثلاثي 1'!M45)," ",AVERAGE(M45:N45))</f>
        <v xml:space="preserve"> </v>
      </c>
      <c r="H45" s="37"/>
      <c r="I45" s="57" t="str">
        <f>IF(ISBLANK('الثلاثي 1'!H45)," ",(E45+F45+G45+H45)/5)</f>
        <v xml:space="preserve"> </v>
      </c>
      <c r="J45" s="56" t="str">
        <f>IF(ISBLANK('الثلاثي 1'!H45)," ",I45*$G$6)</f>
        <v xml:space="preserve"> </v>
      </c>
      <c r="K45" s="31"/>
      <c r="L45" s="32"/>
      <c r="M45" s="38"/>
      <c r="N45" s="59"/>
      <c r="O45" s="64"/>
      <c r="P45" s="65"/>
      <c r="Q45" s="1">
        <f t="shared" si="0"/>
        <v>37</v>
      </c>
      <c r="R45" s="1"/>
      <c r="S45" s="1"/>
    </row>
    <row r="46" spans="2:19" ht="17.100000000000001" customHeight="1">
      <c r="B46" s="43" t="str">
        <f>IF(ISBLANK('الثلاثي 1'!C46)," ",Q46)</f>
        <v xml:space="preserve"> </v>
      </c>
      <c r="C46" s="36"/>
      <c r="D46" s="44" t="str">
        <f>IF(ISBLANK('الثلاثي 1'!C46)," ",$G$6)</f>
        <v xml:space="preserve"> </v>
      </c>
      <c r="E46" s="66" t="str">
        <f>IF(ISBLANK('الثلاثي 1'!O46)," ",AVERAGE(O46,P46))</f>
        <v xml:space="preserve"> </v>
      </c>
      <c r="F46" s="37"/>
      <c r="G46" s="63" t="str">
        <f>IF(ISBLANK('الثلاثي 1'!M46)," ",AVERAGE(M46:N46))</f>
        <v xml:space="preserve"> </v>
      </c>
      <c r="H46" s="37"/>
      <c r="I46" s="57" t="str">
        <f>IF(ISBLANK('الثلاثي 1'!H46)," ",(E46+F46+G46+H46)/5)</f>
        <v xml:space="preserve"> </v>
      </c>
      <c r="J46" s="56" t="str">
        <f>IF(ISBLANK('الثلاثي 1'!H46)," ",I46*$G$6)</f>
        <v xml:space="preserve"> </v>
      </c>
      <c r="K46" s="31"/>
      <c r="L46" s="32"/>
      <c r="M46" s="38"/>
      <c r="N46" s="59"/>
      <c r="O46" s="64"/>
      <c r="P46" s="65"/>
      <c r="Q46" s="1">
        <f t="shared" si="0"/>
        <v>38</v>
      </c>
      <c r="R46" s="1"/>
      <c r="S46" s="1"/>
    </row>
    <row r="47" spans="2:19" ht="96" hidden="1" customHeight="1">
      <c r="B47" s="42" t="s">
        <v>5</v>
      </c>
      <c r="C47" s="43" t="s">
        <v>6</v>
      </c>
      <c r="D47" s="42" t="s">
        <v>59</v>
      </c>
      <c r="E47" s="62" t="s">
        <v>1</v>
      </c>
      <c r="F47" s="42" t="s">
        <v>58</v>
      </c>
      <c r="G47" s="42" t="s">
        <v>57</v>
      </c>
      <c r="H47" s="42" t="s">
        <v>56</v>
      </c>
      <c r="I47" s="42" t="s">
        <v>55</v>
      </c>
      <c r="J47" s="42" t="s">
        <v>4</v>
      </c>
      <c r="K47" s="15"/>
      <c r="L47" s="17"/>
      <c r="M47" s="42" t="s">
        <v>49</v>
      </c>
      <c r="N47" s="58" t="s">
        <v>48</v>
      </c>
      <c r="O47" s="58" t="str">
        <f>O8</f>
        <v>النقطــــــــــة ـ 1</v>
      </c>
      <c r="P47" s="42" t="str">
        <f>P8</f>
        <v>النقطــــــــــة ـ 2</v>
      </c>
      <c r="Q47" s="1"/>
      <c r="R47" s="1"/>
      <c r="S47" s="1"/>
    </row>
    <row r="48" spans="2:19" ht="16.5" hidden="1" customHeight="1">
      <c r="B48" s="43" t="str">
        <f>IF(ISBLANK('الثلاثي 1'!C48)," ",Q48)</f>
        <v xml:space="preserve"> </v>
      </c>
      <c r="C48" s="36"/>
      <c r="D48" s="44" t="str">
        <f>IF(ISBLANK('الثلاثي 1'!C48)," ",$G$6)</f>
        <v xml:space="preserve"> </v>
      </c>
      <c r="E48" s="66" t="str">
        <f>IF(ISBLANK('الثلاثي 1'!O48)," ",AVERAGE(O48,P48))</f>
        <v xml:space="preserve"> </v>
      </c>
      <c r="F48" s="37"/>
      <c r="G48" s="63" t="str">
        <f>IF(ISBLANK('الثلاثي 1'!M48)," ",AVERAGE(M48:N48))</f>
        <v xml:space="preserve"> </v>
      </c>
      <c r="H48" s="37"/>
      <c r="I48" s="57" t="str">
        <f>IF(ISBLANK('الثلاثي 1'!H48)," ",(E48+F48+G48+H48)/5)</f>
        <v xml:space="preserve"> </v>
      </c>
      <c r="J48" s="56" t="str">
        <f>IF(ISBLANK('الثلاثي 1'!H48)," ",I48*$G$6)</f>
        <v xml:space="preserve"> </v>
      </c>
      <c r="K48" s="31"/>
      <c r="L48" s="32"/>
      <c r="M48" s="38"/>
      <c r="N48" s="59"/>
      <c r="O48" s="64"/>
      <c r="P48" s="65"/>
      <c r="Q48" s="1">
        <f>Q46+1</f>
        <v>39</v>
      </c>
      <c r="R48" s="1"/>
      <c r="S48" s="1"/>
    </row>
    <row r="49" spans="2:19" ht="16.5" hidden="1" customHeight="1">
      <c r="B49" s="43" t="str">
        <f>IF(ISBLANK('الثلاثي 1'!C49)," ",Q49)</f>
        <v xml:space="preserve"> </v>
      </c>
      <c r="C49" s="36"/>
      <c r="D49" s="44" t="str">
        <f>IF(ISBLANK('الثلاثي 1'!C49)," ",$G$6)</f>
        <v xml:space="preserve"> </v>
      </c>
      <c r="E49" s="66" t="str">
        <f>IF(ISBLANK('الثلاثي 1'!O49)," ",AVERAGE(O49,P49))</f>
        <v xml:space="preserve"> </v>
      </c>
      <c r="F49" s="37"/>
      <c r="G49" s="63" t="str">
        <f>IF(ISBLANK('الثلاثي 1'!M49)," ",AVERAGE(M49:N49))</f>
        <v xml:space="preserve"> </v>
      </c>
      <c r="H49" s="37"/>
      <c r="I49" s="57" t="str">
        <f>IF(ISBLANK('الثلاثي 1'!H49)," ",(E49+F49+G49+H49)/5)</f>
        <v xml:space="preserve"> </v>
      </c>
      <c r="J49" s="56" t="str">
        <f>IF(ISBLANK('الثلاثي 1'!H49)," ",I49*$G$6)</f>
        <v xml:space="preserve"> </v>
      </c>
      <c r="K49" s="31"/>
      <c r="L49" s="32"/>
      <c r="M49" s="38"/>
      <c r="N49" s="59"/>
      <c r="O49" s="64"/>
      <c r="P49" s="65"/>
      <c r="Q49" s="1">
        <f t="shared" si="0"/>
        <v>40</v>
      </c>
      <c r="R49" s="1"/>
      <c r="S49" s="1"/>
    </row>
    <row r="50" spans="2:19" ht="16.5" hidden="1" customHeight="1">
      <c r="B50" s="43" t="str">
        <f>IF(ISBLANK('الثلاثي 1'!C50)," ",Q50)</f>
        <v xml:space="preserve"> </v>
      </c>
      <c r="C50" s="36"/>
      <c r="D50" s="44" t="str">
        <f>IF(ISBLANK('الثلاثي 1'!C50)," ",$G$6)</f>
        <v xml:space="preserve"> </v>
      </c>
      <c r="E50" s="66" t="str">
        <f>IF(ISBLANK('الثلاثي 1'!O50)," ",AVERAGE(O50,P50))</f>
        <v xml:space="preserve"> </v>
      </c>
      <c r="F50" s="37"/>
      <c r="G50" s="63" t="str">
        <f>IF(ISBLANK('الثلاثي 1'!M50)," ",AVERAGE(M50:N50))</f>
        <v xml:space="preserve"> </v>
      </c>
      <c r="H50" s="37"/>
      <c r="I50" s="57" t="str">
        <f>IF(ISBLANK('الثلاثي 1'!H50)," ",(E50+F50+G50+H50)/5)</f>
        <v xml:space="preserve"> </v>
      </c>
      <c r="J50" s="56" t="str">
        <f>IF(ISBLANK('الثلاثي 1'!H50)," ",I50*$G$6)</f>
        <v xml:space="preserve"> </v>
      </c>
      <c r="K50" s="31"/>
      <c r="L50" s="32"/>
      <c r="M50" s="38"/>
      <c r="N50" s="59"/>
      <c r="O50" s="64"/>
      <c r="P50" s="65"/>
      <c r="Q50" s="1">
        <f t="shared" si="0"/>
        <v>41</v>
      </c>
      <c r="R50" s="1"/>
      <c r="S50" s="1"/>
    </row>
    <row r="51" spans="2:19" ht="16.5" hidden="1" customHeight="1">
      <c r="B51" s="43" t="str">
        <f>IF(ISBLANK('الثلاثي 1'!C51)," ",Q51)</f>
        <v xml:space="preserve"> </v>
      </c>
      <c r="C51" s="36"/>
      <c r="D51" s="44" t="str">
        <f>IF(ISBLANK('الثلاثي 1'!C51)," ",$G$6)</f>
        <v xml:space="preserve"> </v>
      </c>
      <c r="E51" s="66" t="str">
        <f>IF(ISBLANK('الثلاثي 1'!O51)," ",AVERAGE(O51,P51))</f>
        <v xml:space="preserve"> </v>
      </c>
      <c r="F51" s="37"/>
      <c r="G51" s="63" t="str">
        <f>IF(ISBLANK('الثلاثي 1'!M51)," ",AVERAGE(M51:N51))</f>
        <v xml:space="preserve"> </v>
      </c>
      <c r="H51" s="37"/>
      <c r="I51" s="57" t="str">
        <f>IF(ISBLANK('الثلاثي 1'!H51)," ",(E51+F51+G51+H51)/5)</f>
        <v xml:space="preserve"> </v>
      </c>
      <c r="J51" s="56" t="str">
        <f>IF(ISBLANK('الثلاثي 1'!H51)," ",I51*$G$6)</f>
        <v xml:space="preserve"> </v>
      </c>
      <c r="K51" s="31"/>
      <c r="L51" s="32"/>
      <c r="M51" s="38"/>
      <c r="N51" s="59"/>
      <c r="O51" s="64"/>
      <c r="P51" s="65"/>
      <c r="Q51" s="1">
        <f t="shared" si="0"/>
        <v>42</v>
      </c>
      <c r="R51" s="1"/>
      <c r="S51" s="1"/>
    </row>
    <row r="52" spans="2:19" ht="16.5" hidden="1" customHeight="1">
      <c r="B52" s="43" t="str">
        <f>IF(ISBLANK('الثلاثي 1'!C52)," ",Q52)</f>
        <v xml:space="preserve"> </v>
      </c>
      <c r="C52" s="36"/>
      <c r="D52" s="44" t="str">
        <f>IF(ISBLANK('الثلاثي 1'!C52)," ",$G$6)</f>
        <v xml:space="preserve"> </v>
      </c>
      <c r="E52" s="66" t="str">
        <f>IF(ISBLANK('الثلاثي 1'!O52)," ",AVERAGE(O52,P52))</f>
        <v xml:space="preserve"> </v>
      </c>
      <c r="F52" s="37"/>
      <c r="G52" s="63" t="str">
        <f>IF(ISBLANK('الثلاثي 1'!M52)," ",AVERAGE(M52:N52))</f>
        <v xml:space="preserve"> </v>
      </c>
      <c r="H52" s="37"/>
      <c r="I52" s="57" t="str">
        <f>IF(ISBLANK('الثلاثي 1'!H52)," ",(E52+F52+G52+H52)/5)</f>
        <v xml:space="preserve"> </v>
      </c>
      <c r="J52" s="56" t="str">
        <f>IF(ISBLANK('الثلاثي 1'!H52)," ",I52*$G$6)</f>
        <v xml:space="preserve"> </v>
      </c>
      <c r="K52" s="31"/>
      <c r="L52" s="32"/>
      <c r="M52" s="38"/>
      <c r="N52" s="59"/>
      <c r="O52" s="64"/>
      <c r="P52" s="65"/>
      <c r="Q52" s="1">
        <f t="shared" si="0"/>
        <v>43</v>
      </c>
      <c r="R52" s="1"/>
      <c r="S52" s="1"/>
    </row>
    <row r="53" spans="2:19" ht="16.5" hidden="1" customHeight="1">
      <c r="B53" s="43" t="str">
        <f>IF(ISBLANK('الثلاثي 1'!C53)," ",Q53)</f>
        <v xml:space="preserve"> </v>
      </c>
      <c r="C53" s="36"/>
      <c r="D53" s="44" t="str">
        <f>IF(ISBLANK('الثلاثي 1'!C53)," ",$G$6)</f>
        <v xml:space="preserve"> </v>
      </c>
      <c r="E53" s="66" t="str">
        <f>IF(ISBLANK('الثلاثي 1'!O53)," ",AVERAGE(O53,P53))</f>
        <v xml:space="preserve"> </v>
      </c>
      <c r="F53" s="37"/>
      <c r="G53" s="63" t="str">
        <f>IF(ISBLANK('الثلاثي 1'!M53)," ",AVERAGE(M53:N53))</f>
        <v xml:space="preserve"> </v>
      </c>
      <c r="H53" s="37"/>
      <c r="I53" s="57" t="str">
        <f>IF(ISBLANK('الثلاثي 1'!H53)," ",(E53+F53+G53+H53)/5)</f>
        <v xml:space="preserve"> </v>
      </c>
      <c r="J53" s="56" t="str">
        <f>IF(ISBLANK('الثلاثي 1'!H53)," ",I53*$G$6)</f>
        <v xml:space="preserve"> </v>
      </c>
      <c r="K53" s="31"/>
      <c r="L53" s="32"/>
      <c r="M53" s="38"/>
      <c r="N53" s="59"/>
      <c r="O53" s="64"/>
      <c r="P53" s="65"/>
      <c r="Q53" s="1">
        <f t="shared" si="0"/>
        <v>44</v>
      </c>
      <c r="R53" s="1"/>
      <c r="S53" s="1"/>
    </row>
    <row r="54" spans="2:19" ht="16.5" hidden="1" customHeight="1">
      <c r="B54" s="43" t="str">
        <f>IF(ISBLANK('الثلاثي 1'!C54)," ",Q54)</f>
        <v xml:space="preserve"> </v>
      </c>
      <c r="C54" s="36"/>
      <c r="D54" s="44" t="str">
        <f>IF(ISBLANK('الثلاثي 1'!C54)," ",$G$6)</f>
        <v xml:space="preserve"> </v>
      </c>
      <c r="E54" s="66" t="str">
        <f>IF(ISBLANK('الثلاثي 1'!O54)," ",AVERAGE(O54,P54))</f>
        <v xml:space="preserve"> </v>
      </c>
      <c r="F54" s="37"/>
      <c r="G54" s="63" t="str">
        <f>IF(ISBLANK('الثلاثي 1'!M54)," ",AVERAGE(M54:N54))</f>
        <v xml:space="preserve"> </v>
      </c>
      <c r="H54" s="37"/>
      <c r="I54" s="57" t="str">
        <f>IF(ISBLANK('الثلاثي 1'!H54)," ",(E54+F54+G54+H54)/5)</f>
        <v xml:space="preserve"> </v>
      </c>
      <c r="J54" s="56" t="str">
        <f>IF(ISBLANK('الثلاثي 1'!H54)," ",I54*$G$6)</f>
        <v xml:space="preserve"> </v>
      </c>
      <c r="K54" s="31"/>
      <c r="L54" s="32"/>
      <c r="M54" s="38"/>
      <c r="N54" s="59"/>
      <c r="O54" s="64"/>
      <c r="P54" s="65"/>
      <c r="Q54" s="1">
        <f t="shared" si="0"/>
        <v>45</v>
      </c>
      <c r="R54" s="1"/>
      <c r="S54" s="1"/>
    </row>
    <row r="55" spans="2:19" ht="16.5" hidden="1" customHeight="1">
      <c r="B55" s="43" t="str">
        <f>IF(ISBLANK('الثلاثي 1'!C55)," ",Q55)</f>
        <v xml:space="preserve"> </v>
      </c>
      <c r="C55" s="36"/>
      <c r="D55" s="44" t="str">
        <f>IF(ISBLANK('الثلاثي 1'!C55)," ",$G$6)</f>
        <v xml:space="preserve"> </v>
      </c>
      <c r="E55" s="66" t="str">
        <f>IF(ISBLANK('الثلاثي 1'!O55)," ",AVERAGE(O55,P55))</f>
        <v xml:space="preserve"> </v>
      </c>
      <c r="F55" s="37"/>
      <c r="G55" s="63" t="str">
        <f>IF(ISBLANK('الثلاثي 1'!M55)," ",AVERAGE(M55:N55))</f>
        <v xml:space="preserve"> </v>
      </c>
      <c r="H55" s="37"/>
      <c r="I55" s="57" t="str">
        <f>IF(ISBLANK('الثلاثي 1'!H55)," ",(E55+F55+G55+H55)/5)</f>
        <v xml:space="preserve"> </v>
      </c>
      <c r="J55" s="56" t="str">
        <f>IF(ISBLANK('الثلاثي 1'!H55)," ",I55*$G$6)</f>
        <v xml:space="preserve"> </v>
      </c>
      <c r="K55" s="31"/>
      <c r="L55" s="32"/>
      <c r="M55" s="38"/>
      <c r="N55" s="59"/>
      <c r="O55" s="64"/>
      <c r="P55" s="65"/>
      <c r="Q55" s="1">
        <f t="shared" si="0"/>
        <v>46</v>
      </c>
      <c r="R55" s="1"/>
      <c r="S55" s="1"/>
    </row>
    <row r="56" spans="2:19" ht="16.5" hidden="1" customHeight="1">
      <c r="B56" s="43" t="str">
        <f>IF(ISBLANK('الثلاثي 1'!C56)," ",Q56)</f>
        <v xml:space="preserve"> </v>
      </c>
      <c r="C56" s="36"/>
      <c r="D56" s="44" t="str">
        <f>IF(ISBLANK('الثلاثي 1'!C56)," ",$G$6)</f>
        <v xml:space="preserve"> </v>
      </c>
      <c r="E56" s="66" t="str">
        <f>IF(ISBLANK('الثلاثي 1'!O56)," ",AVERAGE(O56,P56))</f>
        <v xml:space="preserve"> </v>
      </c>
      <c r="F56" s="37"/>
      <c r="G56" s="63" t="str">
        <f>IF(ISBLANK('الثلاثي 1'!M56)," ",AVERAGE(M56:N56))</f>
        <v xml:space="preserve"> </v>
      </c>
      <c r="H56" s="37"/>
      <c r="I56" s="57" t="str">
        <f>IF(ISBLANK('الثلاثي 1'!H56)," ",(E56+F56+G56+H56)/5)</f>
        <v xml:space="preserve"> </v>
      </c>
      <c r="J56" s="56" t="str">
        <f>IF(ISBLANK('الثلاثي 1'!H56)," ",I56*$G$6)</f>
        <v xml:space="preserve"> </v>
      </c>
      <c r="K56" s="31"/>
      <c r="L56" s="32"/>
      <c r="M56" s="38"/>
      <c r="N56" s="59"/>
      <c r="O56" s="64"/>
      <c r="P56" s="65"/>
      <c r="Q56" s="1">
        <f t="shared" si="0"/>
        <v>47</v>
      </c>
      <c r="R56" s="1"/>
      <c r="S56" s="1"/>
    </row>
    <row r="57" spans="2:19" ht="17.100000000000001" hidden="1" customHeight="1">
      <c r="B57" s="43" t="str">
        <f>IF(ISBLANK('الثلاثي 1'!C57)," ",Q57)</f>
        <v xml:space="preserve"> </v>
      </c>
      <c r="C57" s="36"/>
      <c r="D57" s="44" t="str">
        <f>IF(ISBLANK('الثلاثي 1'!C57)," ",$G$6)</f>
        <v xml:space="preserve"> </v>
      </c>
      <c r="E57" s="66" t="str">
        <f>IF(ISBLANK('الثلاثي 1'!O57)," ",AVERAGE(O57,P57))</f>
        <v xml:space="preserve"> </v>
      </c>
      <c r="F57" s="37"/>
      <c r="G57" s="63" t="str">
        <f>IF(ISBLANK('الثلاثي 1'!M57)," ",AVERAGE(M57:N57))</f>
        <v xml:space="preserve"> </v>
      </c>
      <c r="H57" s="37"/>
      <c r="I57" s="57" t="str">
        <f>IF(ISBLANK('الثلاثي 1'!H57)," ",(E57+F57+G57+H57)/5)</f>
        <v xml:space="preserve"> </v>
      </c>
      <c r="J57" s="56" t="str">
        <f>IF(ISBLANK('الثلاثي 1'!H57)," ",I57*$G$6)</f>
        <v xml:space="preserve"> </v>
      </c>
      <c r="K57" s="31"/>
      <c r="L57" s="32"/>
      <c r="M57" s="38"/>
      <c r="N57" s="59"/>
      <c r="O57" s="64"/>
      <c r="P57" s="65"/>
      <c r="Q57" s="1">
        <f t="shared" si="0"/>
        <v>48</v>
      </c>
      <c r="R57" s="1"/>
      <c r="S57" s="1"/>
    </row>
    <row r="58" spans="2:19" ht="16.5" hidden="1" customHeight="1">
      <c r="B58" s="43" t="str">
        <f>IF(ISBLANK('الثلاثي 1'!C58)," ",Q58)</f>
        <v xml:space="preserve"> </v>
      </c>
      <c r="C58" s="36"/>
      <c r="D58" s="44" t="str">
        <f>IF(ISBLANK('الثلاثي 1'!C58)," ",$G$6)</f>
        <v xml:space="preserve"> </v>
      </c>
      <c r="E58" s="66" t="str">
        <f>IF(ISBLANK('الثلاثي 1'!O58)," ",AVERAGE(O58,P58))</f>
        <v xml:space="preserve"> </v>
      </c>
      <c r="F58" s="37"/>
      <c r="G58" s="63" t="str">
        <f>IF(ISBLANK('الثلاثي 1'!M58)," ",AVERAGE(M58:N58))</f>
        <v xml:space="preserve"> </v>
      </c>
      <c r="H58" s="37"/>
      <c r="I58" s="57" t="str">
        <f>IF(ISBLANK('الثلاثي 1'!H58)," ",(E58+F58+G58+H58)/5)</f>
        <v xml:space="preserve"> </v>
      </c>
      <c r="J58" s="56" t="str">
        <f>IF(ISBLANK('الثلاثي 1'!H58)," ",I58*$G$6)</f>
        <v xml:space="preserve"> </v>
      </c>
      <c r="K58" s="31"/>
      <c r="L58" s="32"/>
      <c r="M58" s="38"/>
      <c r="N58" s="59"/>
      <c r="O58" s="64"/>
      <c r="P58" s="65"/>
      <c r="Q58" s="1">
        <f t="shared" si="0"/>
        <v>49</v>
      </c>
      <c r="R58" s="1"/>
      <c r="S58" s="1"/>
    </row>
    <row r="59" spans="2:19" ht="16.5" hidden="1" customHeight="1">
      <c r="B59" s="43" t="str">
        <f>IF(ISBLANK('الثلاثي 1'!C59)," ",Q59)</f>
        <v xml:space="preserve"> </v>
      </c>
      <c r="C59" s="36"/>
      <c r="D59" s="44" t="str">
        <f>IF(ISBLANK('الثلاثي 1'!C59)," ",$G$6)</f>
        <v xml:space="preserve"> </v>
      </c>
      <c r="E59" s="66" t="str">
        <f>IF(ISBLANK('الثلاثي 1'!O59)," ",AVERAGE(O59,P59))</f>
        <v xml:space="preserve"> </v>
      </c>
      <c r="F59" s="37"/>
      <c r="G59" s="63" t="str">
        <f>IF(ISBLANK('الثلاثي 1'!M59)," ",AVERAGE(M59:N59))</f>
        <v xml:space="preserve"> </v>
      </c>
      <c r="H59" s="37"/>
      <c r="I59" s="57" t="str">
        <f>IF(ISBLANK('الثلاثي 1'!H59)," ",(E59+F59+G59+H59)/5)</f>
        <v xml:space="preserve"> </v>
      </c>
      <c r="J59" s="56" t="str">
        <f>IF(ISBLANK('الثلاثي 1'!H59)," ",I59*$G$6)</f>
        <v xml:space="preserve"> </v>
      </c>
      <c r="K59" s="31"/>
      <c r="L59" s="32"/>
      <c r="M59" s="38"/>
      <c r="N59" s="59"/>
      <c r="O59" s="64"/>
      <c r="P59" s="65"/>
      <c r="Q59" s="1">
        <f t="shared" si="0"/>
        <v>50</v>
      </c>
      <c r="R59" s="1"/>
      <c r="S59" s="1"/>
    </row>
    <row r="60" spans="2:19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 ht="19.5">
      <c r="B61" s="1"/>
      <c r="C61" s="1"/>
      <c r="D61" s="1"/>
      <c r="E61" s="1"/>
      <c r="F61" s="72" t="s">
        <v>40</v>
      </c>
      <c r="G61" s="73"/>
      <c r="H61" s="73"/>
      <c r="I61" s="74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>
      <c r="B63" s="45" t="s">
        <v>25</v>
      </c>
      <c r="C63" s="52" t="str">
        <f>G5</f>
        <v>1ع2</v>
      </c>
      <c r="D63" s="3"/>
      <c r="E63" s="76" t="s">
        <v>45</v>
      </c>
      <c r="F63" s="76"/>
      <c r="G63" s="52">
        <f>COUNTA(C9:C46)+COUNTA(C48:C59)</f>
        <v>2</v>
      </c>
      <c r="H63" s="3"/>
      <c r="I63" s="76" t="s">
        <v>51</v>
      </c>
      <c r="J63" s="76"/>
      <c r="K63" s="76"/>
      <c r="L63" s="82" t="e">
        <f>AVERAGE(I9:I59)</f>
        <v>#DIV/0!</v>
      </c>
      <c r="M63" s="82"/>
      <c r="N63" s="3"/>
      <c r="O63" s="1"/>
      <c r="P63" s="1"/>
      <c r="Q63" s="1"/>
      <c r="R63" s="1"/>
      <c r="S63" s="1"/>
    </row>
    <row r="64" spans="2:19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8" thickBot="1">
      <c r="B65" s="1"/>
      <c r="C65" s="46" t="s">
        <v>26</v>
      </c>
      <c r="D65" s="47"/>
      <c r="E65" s="77" t="s">
        <v>50</v>
      </c>
      <c r="F65" s="78"/>
      <c r="G65" s="79" t="s">
        <v>27</v>
      </c>
      <c r="H65" s="8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8" thickBot="1">
      <c r="B66" s="1"/>
      <c r="C66" s="48" t="s">
        <v>28</v>
      </c>
      <c r="D66" s="49"/>
      <c r="E66" s="68">
        <f>DCOUNTA(I8:I59,,J81:J82)</f>
        <v>0</v>
      </c>
      <c r="F66" s="91"/>
      <c r="G66" s="83">
        <f xml:space="preserve">   E66/G63</f>
        <v>0</v>
      </c>
      <c r="H66" s="8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>
      <c r="B67" s="1"/>
      <c r="C67" s="48" t="s">
        <v>29</v>
      </c>
      <c r="D67" s="49"/>
      <c r="E67" s="68">
        <f>DCOUNTA(I8:I59,,I81:I82)</f>
        <v>0</v>
      </c>
      <c r="F67" s="69"/>
      <c r="G67" s="85" t="e">
        <f>E67/(E66+E67)</f>
        <v>#DIV/0!</v>
      </c>
      <c r="H67" s="8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>
      <c r="B68" s="1"/>
      <c r="C68" s="10"/>
      <c r="D68" s="11"/>
      <c r="E68" s="10"/>
      <c r="F68" s="11"/>
      <c r="G68" s="14"/>
      <c r="H68" s="1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2:19">
      <c r="B69" s="1"/>
      <c r="C69" s="48" t="s">
        <v>37</v>
      </c>
      <c r="D69" s="49"/>
      <c r="E69" s="68">
        <f>DCOUNTA(I8:I59,,E81:E82)</f>
        <v>0</v>
      </c>
      <c r="F69" s="69"/>
      <c r="G69" s="87" t="e">
        <f>E69/(E66+E67)</f>
        <v>#DIV/0!</v>
      </c>
      <c r="H69" s="8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2:19">
      <c r="B70" s="1"/>
      <c r="C70" s="50" t="s">
        <v>30</v>
      </c>
      <c r="D70" s="51"/>
      <c r="E70" s="68">
        <f>DCOUNTA(I8:I59,,F81:G82)</f>
        <v>0</v>
      </c>
      <c r="F70" s="69"/>
      <c r="G70" s="89" t="e">
        <f>E70/(E66+E67)</f>
        <v>#DIV/0!</v>
      </c>
      <c r="H70" s="90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2:19">
      <c r="B71" s="1"/>
      <c r="C71" s="50" t="s">
        <v>31</v>
      </c>
      <c r="D71" s="49"/>
      <c r="E71" s="68">
        <f>DCOUNTA(I8:I59,,H81:I82)</f>
        <v>0</v>
      </c>
      <c r="F71" s="69"/>
      <c r="G71" s="89" t="e">
        <f>E71/(E66+E67)</f>
        <v>#DIV/0!</v>
      </c>
      <c r="H71" s="90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2:19">
      <c r="B72" s="1"/>
      <c r="C72" s="48" t="s">
        <v>32</v>
      </c>
      <c r="D72" s="49"/>
      <c r="E72" s="68">
        <f>DCOUNTA(I8:I59,,J81:K82)</f>
        <v>0</v>
      </c>
      <c r="F72" s="69"/>
      <c r="G72" s="89" t="e">
        <f>E72/(E66+E67)</f>
        <v>#DIV/0!</v>
      </c>
      <c r="H72" s="90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2:19">
      <c r="B73" s="1"/>
      <c r="C73" s="48" t="s">
        <v>33</v>
      </c>
      <c r="D73" s="49"/>
      <c r="E73" s="68">
        <f>DCOUNTA(I8:I59,,F83:G84)</f>
        <v>0</v>
      </c>
      <c r="F73" s="69"/>
      <c r="G73" s="89" t="e">
        <f>E73/(E66+E67)</f>
        <v>#DIV/0!</v>
      </c>
      <c r="H73" s="9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2:19">
      <c r="B74" s="1"/>
      <c r="C74" s="48" t="s">
        <v>34</v>
      </c>
      <c r="D74" s="49"/>
      <c r="E74" s="68">
        <f>DCOUNTA(I8:I59,,H83:I84)</f>
        <v>0</v>
      </c>
      <c r="F74" s="69"/>
      <c r="G74" s="89" t="e">
        <f>E74/(E66+E67)</f>
        <v>#DIV/0!</v>
      </c>
      <c r="H74" s="9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>
      <c r="B75" s="1"/>
      <c r="C75" s="48" t="s">
        <v>35</v>
      </c>
      <c r="D75" s="49"/>
      <c r="E75" s="68">
        <f>DCOUNTA(I8:I59,,J83:J84)</f>
        <v>0</v>
      </c>
      <c r="F75" s="69"/>
      <c r="G75" s="89" t="e">
        <f>E75/(E66+E67)</f>
        <v>#DIV/0!</v>
      </c>
      <c r="H75" s="9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2:19" ht="19.5">
      <c r="B76" s="1"/>
      <c r="C76" s="1"/>
      <c r="D76" s="1"/>
      <c r="E76" s="1"/>
      <c r="F76" s="5"/>
      <c r="G76" s="12"/>
      <c r="H76" s="5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2:19">
      <c r="B77" s="1"/>
      <c r="C77" s="1"/>
      <c r="D77" s="1"/>
      <c r="E77" s="1"/>
      <c r="F77" s="1"/>
      <c r="G77" s="1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2:19" ht="0.7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2:19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2:19" ht="93">
      <c r="B81" s="1"/>
      <c r="C81" s="1"/>
      <c r="D81" s="1"/>
      <c r="E81" s="4" t="s">
        <v>3</v>
      </c>
      <c r="F81" s="4" t="s">
        <v>3</v>
      </c>
      <c r="G81" s="4" t="s">
        <v>3</v>
      </c>
      <c r="H81" s="4" t="s">
        <v>3</v>
      </c>
      <c r="I81" s="4" t="s">
        <v>3</v>
      </c>
      <c r="J81" s="4" t="s">
        <v>3</v>
      </c>
      <c r="K81" s="4" t="s">
        <v>3</v>
      </c>
      <c r="L81" s="1"/>
      <c r="M81" s="1"/>
      <c r="N81" s="1"/>
      <c r="O81" s="1"/>
      <c r="P81" s="1"/>
      <c r="Q81" s="1"/>
      <c r="R81" s="1"/>
      <c r="S81" s="1"/>
    </row>
    <row r="82" spans="2:19">
      <c r="B82" s="1"/>
      <c r="C82" s="1"/>
      <c r="D82" s="1"/>
      <c r="E82" s="8" t="s">
        <v>7</v>
      </c>
      <c r="F82" s="8" t="s">
        <v>8</v>
      </c>
      <c r="G82" s="8" t="s">
        <v>9</v>
      </c>
      <c r="H82" s="8" t="s">
        <v>10</v>
      </c>
      <c r="I82" s="8" t="s">
        <v>11</v>
      </c>
      <c r="J82" s="8" t="s">
        <v>12</v>
      </c>
      <c r="K82" s="8" t="s">
        <v>13</v>
      </c>
      <c r="L82" s="1"/>
      <c r="M82" s="1"/>
      <c r="N82" s="1"/>
      <c r="O82" s="1"/>
      <c r="P82" s="1"/>
      <c r="Q82" s="1"/>
      <c r="R82" s="1"/>
      <c r="S82" s="1"/>
    </row>
    <row r="83" spans="2:19" ht="68.25" customHeight="1">
      <c r="B83" s="1"/>
      <c r="C83" s="1"/>
      <c r="D83" s="1"/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1"/>
      <c r="L83" s="1"/>
      <c r="M83" s="1"/>
      <c r="N83" s="1"/>
      <c r="O83" s="1"/>
      <c r="P83" s="1"/>
      <c r="Q83" s="1"/>
      <c r="R83" s="1"/>
      <c r="S83" s="1"/>
    </row>
    <row r="84" spans="2:19">
      <c r="B84" s="1"/>
      <c r="C84" s="1"/>
      <c r="D84" s="1"/>
      <c r="F84" s="8" t="s">
        <v>14</v>
      </c>
      <c r="G84" s="8" t="s">
        <v>15</v>
      </c>
      <c r="H84" s="8" t="s">
        <v>16</v>
      </c>
      <c r="I84" s="8" t="s">
        <v>17</v>
      </c>
      <c r="J84" s="8" t="s">
        <v>18</v>
      </c>
      <c r="K84" s="1"/>
      <c r="L84" s="1"/>
      <c r="M84" s="1"/>
      <c r="N84" s="1"/>
      <c r="O84" s="1"/>
      <c r="P84" s="1"/>
      <c r="Q84" s="1"/>
      <c r="R84" s="1"/>
      <c r="S84" s="1"/>
    </row>
    <row r="85" spans="2:19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2:19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2:19" ht="17.25" customHeigh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2:19" ht="17.25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2:19" ht="17.25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2:19" ht="17.25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2:19" ht="17.25" customHeight="1">
      <c r="B91" s="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2:19" ht="17.25" customHeight="1">
      <c r="B92" s="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2:19" ht="17.25" customHeight="1">
      <c r="B93" s="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2:19" ht="17.25" customHeight="1">
      <c r="B94" s="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2:19" ht="17.25" customHeight="1">
      <c r="B95" s="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2:19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2:19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2:19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2:19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2:19" ht="15.75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2:19" ht="15.75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2:19" ht="15.75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2:19" ht="15.75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2:19" ht="15.75" hidden="1" customHeight="1">
      <c r="B104" s="1"/>
      <c r="C104" s="1" t="s">
        <v>36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2:19" ht="15.75" hidden="1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2:19" hidden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2:19" hidden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2:19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2:19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2:19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2" spans="2:19">
      <c r="B112" s="1"/>
      <c r="C112" s="1"/>
      <c r="D112" s="1" t="s">
        <v>38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sheetProtection password="EC02" sheet="1" objects="1" scenarios="1"/>
  <sortState ref="B9:J58">
    <sortCondition ref="C34"/>
  </sortState>
  <mergeCells count="29">
    <mergeCell ref="E73:F73"/>
    <mergeCell ref="E74:F74"/>
    <mergeCell ref="E75:F75"/>
    <mergeCell ref="G66:H66"/>
    <mergeCell ref="G67:H67"/>
    <mergeCell ref="G69:H69"/>
    <mergeCell ref="G70:H70"/>
    <mergeCell ref="G71:H71"/>
    <mergeCell ref="G72:H72"/>
    <mergeCell ref="G73:H73"/>
    <mergeCell ref="G74:H74"/>
    <mergeCell ref="G75:H75"/>
    <mergeCell ref="E66:F66"/>
    <mergeCell ref="E67:F67"/>
    <mergeCell ref="E69:F69"/>
    <mergeCell ref="E70:F70"/>
    <mergeCell ref="E71:F71"/>
    <mergeCell ref="E72:F72"/>
    <mergeCell ref="B1:D1"/>
    <mergeCell ref="L5:O5"/>
    <mergeCell ref="F3:H3"/>
    <mergeCell ref="F61:I61"/>
    <mergeCell ref="K1:M1"/>
    <mergeCell ref="E63:F63"/>
    <mergeCell ref="I63:K63"/>
    <mergeCell ref="E65:F65"/>
    <mergeCell ref="G65:H65"/>
    <mergeCell ref="N1:P1"/>
    <mergeCell ref="L63:M63"/>
  </mergeCells>
  <pageMargins left="0" right="0" top="0.39370078740157483" bottom="0.39370078740157483" header="0" footer="0"/>
  <pageSetup paperSize="9" scale="95" orientation="portrait" horizontalDpi="4294967292" verticalDpi="0" r:id="rId1"/>
  <headerFooter>
    <oddFooter>&amp;C&amp;"Times New Roman,Gras"&amp;12الصفحة ــ &amp;P</oddFooter>
  </headerFooter>
  <rowBreaks count="1" manualBreakCount="1">
    <brk id="4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B1:P119"/>
  <sheetViews>
    <sheetView showGridLines="0" showRowColHeaders="0" rightToLeft="1" showRuler="0" view="pageLayout" zoomScaleSheetLayoutView="90" workbookViewId="0">
      <selection activeCell="E9" sqref="E9"/>
    </sheetView>
  </sheetViews>
  <sheetFormatPr baseColWidth="10" defaultColWidth="8.25" defaultRowHeight="17.25"/>
  <cols>
    <col min="1" max="1" width="5.375" customWidth="1"/>
    <col min="2" max="2" width="5.25" customWidth="1"/>
    <col min="3" max="3" width="20.125" customWidth="1"/>
    <col min="4" max="4" width="3.125" customWidth="1"/>
    <col min="5" max="11" width="6.625" customWidth="1"/>
    <col min="12" max="12" width="1" customWidth="1"/>
    <col min="13" max="13" width="5.375" customWidth="1"/>
    <col min="14" max="14" width="5.5" customWidth="1"/>
    <col min="15" max="16" width="5.375" customWidth="1"/>
    <col min="17" max="17" width="10.625" customWidth="1"/>
  </cols>
  <sheetData>
    <row r="1" spans="2:16">
      <c r="B1" s="76" t="str">
        <f>'الثلاثي 1'!B1</f>
        <v>ثانوية سلطاني سنوسي ـ الحشم ـ معسكر</v>
      </c>
      <c r="C1" s="76"/>
      <c r="D1" s="76"/>
      <c r="E1" s="1"/>
      <c r="F1" s="1"/>
      <c r="G1" s="1"/>
      <c r="H1" s="1"/>
      <c r="I1" s="1"/>
      <c r="J1" s="2"/>
      <c r="K1" s="93" t="s">
        <v>47</v>
      </c>
      <c r="L1" s="93"/>
      <c r="M1" s="93"/>
      <c r="N1" s="92" t="str">
        <f>'الثلاثي 1'!N1</f>
        <v>2013 ـ 2014</v>
      </c>
      <c r="O1" s="92"/>
      <c r="P1" s="92"/>
    </row>
    <row r="2" spans="2:16" hidden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6" ht="19.5">
      <c r="B3" s="1"/>
      <c r="C3" s="1"/>
      <c r="D3" s="1"/>
      <c r="F3" s="72" t="s">
        <v>41</v>
      </c>
      <c r="G3" s="73"/>
      <c r="H3" s="74"/>
      <c r="I3" s="1"/>
      <c r="J3" s="1"/>
      <c r="K3" s="1"/>
      <c r="L3" s="1"/>
      <c r="M3" s="1"/>
      <c r="N3" s="1"/>
    </row>
    <row r="4" spans="2:16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6" ht="18" thickBot="1">
      <c r="B5" s="40" t="s">
        <v>19</v>
      </c>
      <c r="C5" s="54" t="str">
        <f>'الثلاثي 1'!C5</f>
        <v xml:space="preserve"> علــوم فيزيائيـــة</v>
      </c>
      <c r="D5" s="2"/>
      <c r="E5" s="2"/>
      <c r="F5" s="40" t="s">
        <v>21</v>
      </c>
      <c r="G5" s="40" t="str">
        <f>'الثلاثي 1'!G5</f>
        <v>1ع2</v>
      </c>
      <c r="H5" s="2"/>
      <c r="I5" s="6"/>
      <c r="K5" s="40" t="s">
        <v>22</v>
      </c>
      <c r="L5" s="93" t="str">
        <f>'الثلاثي 1'!L5</f>
        <v>العيــدوني هــواري</v>
      </c>
      <c r="M5" s="93"/>
      <c r="N5" s="93"/>
      <c r="O5" s="93"/>
    </row>
    <row r="6" spans="2:16" ht="18" thickBot="1">
      <c r="B6" s="2"/>
      <c r="C6" s="6"/>
      <c r="D6" s="2"/>
      <c r="E6" s="2"/>
      <c r="F6" s="40" t="s">
        <v>46</v>
      </c>
      <c r="G6" s="53">
        <f>'الثلاثي 1'!G6</f>
        <v>4</v>
      </c>
      <c r="H6" s="2"/>
      <c r="I6" s="6"/>
      <c r="K6" s="2"/>
      <c r="L6" s="2"/>
      <c r="M6" s="1"/>
      <c r="N6" s="1"/>
    </row>
    <row r="7" spans="2:16" ht="7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1"/>
      <c r="N7" s="1"/>
    </row>
    <row r="8" spans="2:16" ht="96.6" customHeight="1">
      <c r="B8" s="42" t="s">
        <v>5</v>
      </c>
      <c r="C8" s="43" t="s">
        <v>6</v>
      </c>
      <c r="D8" s="55" t="s">
        <v>59</v>
      </c>
      <c r="E8" s="42" t="s">
        <v>1</v>
      </c>
      <c r="F8" s="42" t="s">
        <v>2</v>
      </c>
      <c r="G8" s="42" t="s">
        <v>57</v>
      </c>
      <c r="H8" s="42" t="s">
        <v>56</v>
      </c>
      <c r="I8" s="42" t="s">
        <v>55</v>
      </c>
      <c r="J8" s="42" t="s">
        <v>4</v>
      </c>
      <c r="K8" s="1"/>
      <c r="L8" s="1"/>
      <c r="M8" s="42" t="s">
        <v>49</v>
      </c>
      <c r="N8" s="58" t="s">
        <v>48</v>
      </c>
      <c r="O8" s="60" t="s">
        <v>63</v>
      </c>
      <c r="P8" s="61" t="s">
        <v>64</v>
      </c>
    </row>
    <row r="9" spans="2:16">
      <c r="B9" s="43">
        <f>IF(ISBLANK('الثلاثي 1'!C9)," ",'الثلاثي 1'!B9)</f>
        <v>1</v>
      </c>
      <c r="C9" s="43" t="str">
        <f>IF(ISBLANK('الثلاثي 1'!C9)," ",'الثلاثي 1'!C9)</f>
        <v>هــــــــــــــــــو</v>
      </c>
      <c r="D9" s="44">
        <f>IF(ISBLANK('الثلاثي 1'!C9)," ",'الثلاثي 1'!D9)</f>
        <v>4</v>
      </c>
      <c r="E9" s="66" t="str">
        <f>IF(ISBLANK(O9)," ",AVERAGE(O9,P9))</f>
        <v xml:space="preserve"> </v>
      </c>
      <c r="F9" s="37"/>
      <c r="G9" s="63" t="str">
        <f>IF(ISBLANK(M9)," ",AVERAGE(M9:N9))</f>
        <v xml:space="preserve"> </v>
      </c>
      <c r="H9" s="37"/>
      <c r="I9" s="57" t="str">
        <f>IF(ISBLANK(H9)," ",(E9+F9+G9+H9)/5)</f>
        <v xml:space="preserve"> </v>
      </c>
      <c r="J9" s="56" t="str">
        <f>IF(ISBLANK(H9)," ",I9*$G$6)</f>
        <v xml:space="preserve"> </v>
      </c>
      <c r="K9" s="8"/>
      <c r="L9" s="8"/>
      <c r="M9" s="39"/>
      <c r="N9" s="59"/>
      <c r="O9" s="64"/>
      <c r="P9" s="65"/>
    </row>
    <row r="10" spans="2:16">
      <c r="B10" s="43">
        <f>IF(ISBLANK('الثلاثي 1'!C10)," ",'الثلاثي 1'!B10)</f>
        <v>2</v>
      </c>
      <c r="C10" s="43" t="str">
        <f>IF(ISBLANK('الثلاثي 1'!C10)," ",'الثلاثي 1'!C10)</f>
        <v>هــــــــــــــــي</v>
      </c>
      <c r="D10" s="44">
        <f>IF(ISBLANK('الثلاثي 1'!C10)," ",'الثلاثي 1'!D10)</f>
        <v>4</v>
      </c>
      <c r="E10" s="66" t="str">
        <f t="shared" ref="E10:E46" si="0">IF(ISBLANK(O10)," ",AVERAGE(O10,P10))</f>
        <v xml:space="preserve"> </v>
      </c>
      <c r="F10" s="37"/>
      <c r="G10" s="63" t="str">
        <f t="shared" ref="G10:G46" si="1">IF(ISBLANK(M10)," ",AVERAGE(M10:N10))</f>
        <v xml:space="preserve"> </v>
      </c>
      <c r="H10" s="37"/>
      <c r="I10" s="57" t="str">
        <f t="shared" ref="I10:I46" si="2">IF(ISBLANK(H10)," ",(E10+F10+G10+H10)/5)</f>
        <v xml:space="preserve"> </v>
      </c>
      <c r="J10" s="56" t="str">
        <f t="shared" ref="J10:J46" si="3">IF(ISBLANK(H10)," ",I10*$G$6)</f>
        <v xml:space="preserve"> </v>
      </c>
      <c r="K10" s="8"/>
      <c r="L10" s="8"/>
      <c r="M10" s="39"/>
      <c r="N10" s="59"/>
      <c r="O10" s="64"/>
      <c r="P10" s="65"/>
    </row>
    <row r="11" spans="2:16">
      <c r="B11" s="43" t="str">
        <f>IF(ISBLANK('الثلاثي 1'!C11)," ",'الثلاثي 1'!B11)</f>
        <v xml:space="preserve"> </v>
      </c>
      <c r="C11" s="43" t="str">
        <f>IF(ISBLANK('الثلاثي 1'!C11)," ",'الثلاثي 1'!C11)</f>
        <v xml:space="preserve"> </v>
      </c>
      <c r="D11" s="44" t="str">
        <f>IF(ISBLANK('الثلاثي 1'!C11)," ",'الثلاثي 1'!D11)</f>
        <v xml:space="preserve"> </v>
      </c>
      <c r="E11" s="66" t="str">
        <f t="shared" si="0"/>
        <v xml:space="preserve"> </v>
      </c>
      <c r="F11" s="37"/>
      <c r="G11" s="63" t="str">
        <f t="shared" si="1"/>
        <v xml:space="preserve"> </v>
      </c>
      <c r="H11" s="37"/>
      <c r="I11" s="57" t="str">
        <f t="shared" si="2"/>
        <v xml:space="preserve"> </v>
      </c>
      <c r="J11" s="56" t="str">
        <f t="shared" si="3"/>
        <v xml:space="preserve"> </v>
      </c>
      <c r="K11" s="8"/>
      <c r="L11" s="8"/>
      <c r="M11" s="39"/>
      <c r="N11" s="59"/>
      <c r="O11" s="64"/>
      <c r="P11" s="65"/>
    </row>
    <row r="12" spans="2:16">
      <c r="B12" s="43" t="str">
        <f>IF(ISBLANK('الثلاثي 1'!C12)," ",'الثلاثي 1'!B12)</f>
        <v xml:space="preserve"> </v>
      </c>
      <c r="C12" s="43" t="str">
        <f>IF(ISBLANK('الثلاثي 1'!C12)," ",'الثلاثي 1'!C12)</f>
        <v xml:space="preserve"> </v>
      </c>
      <c r="D12" s="44" t="str">
        <f>IF(ISBLANK('الثلاثي 1'!C12)," ",'الثلاثي 1'!D12)</f>
        <v xml:space="preserve"> </v>
      </c>
      <c r="E12" s="66" t="str">
        <f t="shared" si="0"/>
        <v xml:space="preserve"> </v>
      </c>
      <c r="F12" s="37"/>
      <c r="G12" s="63" t="str">
        <f t="shared" si="1"/>
        <v xml:space="preserve"> </v>
      </c>
      <c r="H12" s="37"/>
      <c r="I12" s="57" t="str">
        <f t="shared" si="2"/>
        <v xml:space="preserve"> </v>
      </c>
      <c r="J12" s="56" t="str">
        <f t="shared" si="3"/>
        <v xml:space="preserve"> </v>
      </c>
      <c r="K12" s="8"/>
      <c r="L12" s="8"/>
      <c r="M12" s="39"/>
      <c r="N12" s="59"/>
      <c r="O12" s="64"/>
      <c r="P12" s="65"/>
    </row>
    <row r="13" spans="2:16">
      <c r="B13" s="43" t="str">
        <f>IF(ISBLANK('الثلاثي 1'!C13)," ",'الثلاثي 1'!B13)</f>
        <v xml:space="preserve"> </v>
      </c>
      <c r="C13" s="43" t="str">
        <f>IF(ISBLANK('الثلاثي 1'!C13)," ",'الثلاثي 1'!C13)</f>
        <v xml:space="preserve"> </v>
      </c>
      <c r="D13" s="44" t="str">
        <f>IF(ISBLANK('الثلاثي 1'!C13)," ",'الثلاثي 1'!D13)</f>
        <v xml:space="preserve"> </v>
      </c>
      <c r="E13" s="66" t="str">
        <f t="shared" si="0"/>
        <v xml:space="preserve"> </v>
      </c>
      <c r="F13" s="37"/>
      <c r="G13" s="63" t="str">
        <f t="shared" si="1"/>
        <v xml:space="preserve"> </v>
      </c>
      <c r="H13" s="37"/>
      <c r="I13" s="57" t="str">
        <f t="shared" si="2"/>
        <v xml:space="preserve"> </v>
      </c>
      <c r="J13" s="56" t="str">
        <f t="shared" si="3"/>
        <v xml:space="preserve"> </v>
      </c>
      <c r="K13" s="8"/>
      <c r="L13" s="8"/>
      <c r="M13" s="39"/>
      <c r="N13" s="59"/>
      <c r="O13" s="64"/>
      <c r="P13" s="65"/>
    </row>
    <row r="14" spans="2:16">
      <c r="B14" s="43" t="str">
        <f>IF(ISBLANK('الثلاثي 1'!C14)," ",'الثلاثي 1'!B14)</f>
        <v xml:space="preserve"> </v>
      </c>
      <c r="C14" s="43" t="str">
        <f>IF(ISBLANK('الثلاثي 1'!C14)," ",'الثلاثي 1'!C14)</f>
        <v xml:space="preserve"> </v>
      </c>
      <c r="D14" s="44" t="str">
        <f>IF(ISBLANK('الثلاثي 1'!C14)," ",'الثلاثي 1'!D14)</f>
        <v xml:space="preserve"> </v>
      </c>
      <c r="E14" s="66" t="str">
        <f t="shared" si="0"/>
        <v xml:space="preserve"> </v>
      </c>
      <c r="F14" s="37"/>
      <c r="G14" s="63" t="str">
        <f t="shared" si="1"/>
        <v xml:space="preserve"> </v>
      </c>
      <c r="H14" s="37"/>
      <c r="I14" s="57" t="str">
        <f t="shared" si="2"/>
        <v xml:space="preserve"> </v>
      </c>
      <c r="J14" s="56" t="str">
        <f t="shared" si="3"/>
        <v xml:space="preserve"> </v>
      </c>
      <c r="K14" s="8"/>
      <c r="L14" s="8"/>
      <c r="M14" s="39"/>
      <c r="N14" s="59"/>
      <c r="O14" s="64"/>
      <c r="P14" s="65"/>
    </row>
    <row r="15" spans="2:16">
      <c r="B15" s="43" t="str">
        <f>IF(ISBLANK('الثلاثي 1'!C15)," ",'الثلاثي 1'!B15)</f>
        <v xml:space="preserve"> </v>
      </c>
      <c r="C15" s="43" t="str">
        <f>IF(ISBLANK('الثلاثي 1'!C15)," ",'الثلاثي 1'!C15)</f>
        <v xml:space="preserve"> </v>
      </c>
      <c r="D15" s="44" t="str">
        <f>IF(ISBLANK('الثلاثي 1'!C15)," ",'الثلاثي 1'!D15)</f>
        <v xml:space="preserve"> </v>
      </c>
      <c r="E15" s="66" t="str">
        <f t="shared" si="0"/>
        <v xml:space="preserve"> </v>
      </c>
      <c r="F15" s="37"/>
      <c r="G15" s="63" t="str">
        <f t="shared" si="1"/>
        <v xml:space="preserve"> </v>
      </c>
      <c r="H15" s="37"/>
      <c r="I15" s="57" t="str">
        <f t="shared" si="2"/>
        <v xml:space="preserve"> </v>
      </c>
      <c r="J15" s="56" t="str">
        <f t="shared" si="3"/>
        <v xml:space="preserve"> </v>
      </c>
      <c r="K15" s="8"/>
      <c r="L15" s="8"/>
      <c r="M15" s="39"/>
      <c r="N15" s="59"/>
      <c r="O15" s="64"/>
      <c r="P15" s="65"/>
    </row>
    <row r="16" spans="2:16">
      <c r="B16" s="43" t="str">
        <f>IF(ISBLANK('الثلاثي 1'!C16)," ",'الثلاثي 1'!B16)</f>
        <v xml:space="preserve"> </v>
      </c>
      <c r="C16" s="43" t="str">
        <f>IF(ISBLANK('الثلاثي 1'!C16)," ",'الثلاثي 1'!C16)</f>
        <v xml:space="preserve"> </v>
      </c>
      <c r="D16" s="44" t="str">
        <f>IF(ISBLANK('الثلاثي 1'!C16)," ",'الثلاثي 1'!D16)</f>
        <v xml:space="preserve"> </v>
      </c>
      <c r="E16" s="66" t="str">
        <f t="shared" si="0"/>
        <v xml:space="preserve"> </v>
      </c>
      <c r="F16" s="37"/>
      <c r="G16" s="63" t="str">
        <f t="shared" si="1"/>
        <v xml:space="preserve"> </v>
      </c>
      <c r="H16" s="37"/>
      <c r="I16" s="57" t="str">
        <f t="shared" si="2"/>
        <v xml:space="preserve"> </v>
      </c>
      <c r="J16" s="56" t="str">
        <f t="shared" si="3"/>
        <v xml:space="preserve"> </v>
      </c>
      <c r="K16" s="8"/>
      <c r="L16" s="8"/>
      <c r="M16" s="39"/>
      <c r="N16" s="59"/>
      <c r="O16" s="64"/>
      <c r="P16" s="65"/>
    </row>
    <row r="17" spans="2:16">
      <c r="B17" s="43" t="str">
        <f>IF(ISBLANK('الثلاثي 1'!C17)," ",'الثلاثي 1'!B17)</f>
        <v xml:space="preserve"> </v>
      </c>
      <c r="C17" s="43" t="str">
        <f>IF(ISBLANK('الثلاثي 1'!C17)," ",'الثلاثي 1'!C17)</f>
        <v xml:space="preserve"> </v>
      </c>
      <c r="D17" s="44" t="str">
        <f>IF(ISBLANK('الثلاثي 1'!C17)," ",'الثلاثي 1'!D17)</f>
        <v xml:space="preserve"> </v>
      </c>
      <c r="E17" s="66" t="str">
        <f t="shared" si="0"/>
        <v xml:space="preserve"> </v>
      </c>
      <c r="F17" s="37"/>
      <c r="G17" s="63" t="str">
        <f t="shared" si="1"/>
        <v xml:space="preserve"> </v>
      </c>
      <c r="H17" s="37"/>
      <c r="I17" s="57" t="str">
        <f t="shared" si="2"/>
        <v xml:space="preserve"> </v>
      </c>
      <c r="J17" s="56" t="str">
        <f t="shared" si="3"/>
        <v xml:space="preserve"> </v>
      </c>
      <c r="K17" s="8"/>
      <c r="L17" s="8"/>
      <c r="M17" s="39"/>
      <c r="N17" s="59"/>
      <c r="O17" s="64"/>
      <c r="P17" s="65"/>
    </row>
    <row r="18" spans="2:16">
      <c r="B18" s="43" t="str">
        <f>IF(ISBLANK('الثلاثي 1'!C18)," ",'الثلاثي 1'!B18)</f>
        <v xml:space="preserve"> </v>
      </c>
      <c r="C18" s="43" t="str">
        <f>IF(ISBLANK('الثلاثي 1'!C18)," ",'الثلاثي 1'!C18)</f>
        <v xml:space="preserve"> </v>
      </c>
      <c r="D18" s="44" t="str">
        <f>IF(ISBLANK('الثلاثي 1'!C18)," ",'الثلاثي 1'!D18)</f>
        <v xml:space="preserve"> </v>
      </c>
      <c r="E18" s="66" t="str">
        <f t="shared" si="0"/>
        <v xml:space="preserve"> </v>
      </c>
      <c r="F18" s="37"/>
      <c r="G18" s="63" t="str">
        <f t="shared" si="1"/>
        <v xml:space="preserve"> </v>
      </c>
      <c r="H18" s="37"/>
      <c r="I18" s="57" t="str">
        <f t="shared" si="2"/>
        <v xml:space="preserve"> </v>
      </c>
      <c r="J18" s="56" t="str">
        <f t="shared" si="3"/>
        <v xml:space="preserve"> </v>
      </c>
      <c r="K18" s="8"/>
      <c r="L18" s="8"/>
      <c r="M18" s="39"/>
      <c r="N18" s="59"/>
      <c r="O18" s="64"/>
      <c r="P18" s="65"/>
    </row>
    <row r="19" spans="2:16">
      <c r="B19" s="43" t="str">
        <f>IF(ISBLANK('الثلاثي 1'!C19)," ",'الثلاثي 1'!B19)</f>
        <v xml:space="preserve"> </v>
      </c>
      <c r="C19" s="43" t="str">
        <f>IF(ISBLANK('الثلاثي 1'!C19)," ",'الثلاثي 1'!C19)</f>
        <v xml:space="preserve"> </v>
      </c>
      <c r="D19" s="44" t="str">
        <f>IF(ISBLANK('الثلاثي 1'!C19)," ",'الثلاثي 1'!D19)</f>
        <v xml:space="preserve"> </v>
      </c>
      <c r="E19" s="66" t="str">
        <f t="shared" si="0"/>
        <v xml:space="preserve"> </v>
      </c>
      <c r="F19" s="37"/>
      <c r="G19" s="63" t="str">
        <f t="shared" si="1"/>
        <v xml:space="preserve"> </v>
      </c>
      <c r="H19" s="37"/>
      <c r="I19" s="57" t="str">
        <f t="shared" si="2"/>
        <v xml:space="preserve"> </v>
      </c>
      <c r="J19" s="56" t="str">
        <f t="shared" si="3"/>
        <v xml:space="preserve"> </v>
      </c>
      <c r="K19" s="8"/>
      <c r="L19" s="8"/>
      <c r="M19" s="39"/>
      <c r="N19" s="59"/>
      <c r="O19" s="64"/>
      <c r="P19" s="65"/>
    </row>
    <row r="20" spans="2:16">
      <c r="B20" s="43" t="str">
        <f>IF(ISBLANK('الثلاثي 1'!C20)," ",'الثلاثي 1'!B20)</f>
        <v xml:space="preserve"> </v>
      </c>
      <c r="C20" s="43" t="str">
        <f>IF(ISBLANK('الثلاثي 1'!C20)," ",'الثلاثي 1'!C20)</f>
        <v xml:space="preserve"> </v>
      </c>
      <c r="D20" s="44" t="str">
        <f>IF(ISBLANK('الثلاثي 1'!C20)," ",'الثلاثي 1'!D20)</f>
        <v xml:space="preserve"> </v>
      </c>
      <c r="E20" s="66" t="str">
        <f t="shared" si="0"/>
        <v xml:space="preserve"> </v>
      </c>
      <c r="F20" s="37"/>
      <c r="G20" s="63" t="str">
        <f t="shared" si="1"/>
        <v xml:space="preserve"> </v>
      </c>
      <c r="H20" s="37"/>
      <c r="I20" s="57" t="str">
        <f t="shared" si="2"/>
        <v xml:space="preserve"> </v>
      </c>
      <c r="J20" s="56" t="str">
        <f t="shared" si="3"/>
        <v xml:space="preserve"> </v>
      </c>
      <c r="K20" s="8"/>
      <c r="L20" s="8"/>
      <c r="M20" s="39"/>
      <c r="N20" s="59"/>
      <c r="O20" s="64"/>
      <c r="P20" s="65"/>
    </row>
    <row r="21" spans="2:16">
      <c r="B21" s="43" t="str">
        <f>IF(ISBLANK('الثلاثي 1'!C21)," ",'الثلاثي 1'!B21)</f>
        <v xml:space="preserve"> </v>
      </c>
      <c r="C21" s="43" t="str">
        <f>IF(ISBLANK('الثلاثي 1'!C21)," ",'الثلاثي 1'!C21)</f>
        <v xml:space="preserve"> </v>
      </c>
      <c r="D21" s="44" t="str">
        <f>IF(ISBLANK('الثلاثي 1'!C21)," ",'الثلاثي 1'!D21)</f>
        <v xml:space="preserve"> </v>
      </c>
      <c r="E21" s="66" t="str">
        <f t="shared" si="0"/>
        <v xml:space="preserve"> </v>
      </c>
      <c r="F21" s="37"/>
      <c r="G21" s="63" t="str">
        <f t="shared" si="1"/>
        <v xml:space="preserve"> </v>
      </c>
      <c r="H21" s="37"/>
      <c r="I21" s="57" t="str">
        <f t="shared" si="2"/>
        <v xml:space="preserve"> </v>
      </c>
      <c r="J21" s="56" t="str">
        <f t="shared" si="3"/>
        <v xml:space="preserve"> </v>
      </c>
      <c r="K21" s="8"/>
      <c r="L21" s="8"/>
      <c r="M21" s="39"/>
      <c r="N21" s="59"/>
      <c r="O21" s="64"/>
      <c r="P21" s="65"/>
    </row>
    <row r="22" spans="2:16">
      <c r="B22" s="43" t="str">
        <f>IF(ISBLANK('الثلاثي 1'!C22)," ",'الثلاثي 1'!B22)</f>
        <v xml:space="preserve"> </v>
      </c>
      <c r="C22" s="43" t="str">
        <f>IF(ISBLANK('الثلاثي 1'!C22)," ",'الثلاثي 1'!C22)</f>
        <v xml:space="preserve"> </v>
      </c>
      <c r="D22" s="44" t="str">
        <f>IF(ISBLANK('الثلاثي 1'!C22)," ",'الثلاثي 1'!D22)</f>
        <v xml:space="preserve"> </v>
      </c>
      <c r="E22" s="66" t="str">
        <f t="shared" si="0"/>
        <v xml:space="preserve"> </v>
      </c>
      <c r="F22" s="37"/>
      <c r="G22" s="63" t="str">
        <f t="shared" si="1"/>
        <v xml:space="preserve"> </v>
      </c>
      <c r="H22" s="37"/>
      <c r="I22" s="57" t="str">
        <f t="shared" si="2"/>
        <v xml:space="preserve"> </v>
      </c>
      <c r="J22" s="56" t="str">
        <f t="shared" si="3"/>
        <v xml:space="preserve"> </v>
      </c>
      <c r="K22" s="8"/>
      <c r="L22" s="8"/>
      <c r="M22" s="39"/>
      <c r="N22" s="59"/>
      <c r="O22" s="64"/>
      <c r="P22" s="65"/>
    </row>
    <row r="23" spans="2:16">
      <c r="B23" s="43" t="str">
        <f>IF(ISBLANK('الثلاثي 1'!C23)," ",'الثلاثي 1'!B23)</f>
        <v xml:space="preserve"> </v>
      </c>
      <c r="C23" s="43" t="str">
        <f>IF(ISBLANK('الثلاثي 1'!C23)," ",'الثلاثي 1'!C23)</f>
        <v xml:space="preserve"> </v>
      </c>
      <c r="D23" s="44" t="str">
        <f>IF(ISBLANK('الثلاثي 1'!C23)," ",'الثلاثي 1'!D23)</f>
        <v xml:space="preserve"> </v>
      </c>
      <c r="E23" s="66" t="str">
        <f t="shared" si="0"/>
        <v xml:space="preserve"> </v>
      </c>
      <c r="F23" s="37"/>
      <c r="G23" s="63" t="str">
        <f t="shared" si="1"/>
        <v xml:space="preserve"> </v>
      </c>
      <c r="H23" s="37"/>
      <c r="I23" s="57" t="str">
        <f t="shared" si="2"/>
        <v xml:space="preserve"> </v>
      </c>
      <c r="J23" s="56" t="str">
        <f t="shared" si="3"/>
        <v xml:space="preserve"> </v>
      </c>
      <c r="K23" s="8"/>
      <c r="L23" s="8"/>
      <c r="M23" s="39"/>
      <c r="N23" s="59"/>
      <c r="O23" s="64"/>
      <c r="P23" s="65"/>
    </row>
    <row r="24" spans="2:16">
      <c r="B24" s="43" t="str">
        <f>IF(ISBLANK('الثلاثي 1'!C24)," ",'الثلاثي 1'!B24)</f>
        <v xml:space="preserve"> </v>
      </c>
      <c r="C24" s="43" t="str">
        <f>IF(ISBLANK('الثلاثي 1'!C24)," ",'الثلاثي 1'!C24)</f>
        <v xml:space="preserve"> </v>
      </c>
      <c r="D24" s="44" t="str">
        <f>IF(ISBLANK('الثلاثي 1'!C24)," ",'الثلاثي 1'!D24)</f>
        <v xml:space="preserve"> </v>
      </c>
      <c r="E24" s="66" t="str">
        <f t="shared" si="0"/>
        <v xml:space="preserve"> </v>
      </c>
      <c r="F24" s="37"/>
      <c r="G24" s="63" t="str">
        <f t="shared" si="1"/>
        <v xml:space="preserve"> </v>
      </c>
      <c r="H24" s="37"/>
      <c r="I24" s="57" t="str">
        <f t="shared" si="2"/>
        <v xml:space="preserve"> </v>
      </c>
      <c r="J24" s="56" t="str">
        <f t="shared" si="3"/>
        <v xml:space="preserve"> </v>
      </c>
      <c r="K24" s="8"/>
      <c r="L24" s="8"/>
      <c r="M24" s="39"/>
      <c r="N24" s="59"/>
      <c r="O24" s="64"/>
      <c r="P24" s="65"/>
    </row>
    <row r="25" spans="2:16">
      <c r="B25" s="43" t="str">
        <f>IF(ISBLANK('الثلاثي 1'!C25)," ",'الثلاثي 1'!B25)</f>
        <v xml:space="preserve"> </v>
      </c>
      <c r="C25" s="43" t="str">
        <f>IF(ISBLANK('الثلاثي 1'!C25)," ",'الثلاثي 1'!C25)</f>
        <v xml:space="preserve"> </v>
      </c>
      <c r="D25" s="44" t="str">
        <f>IF(ISBLANK('الثلاثي 1'!C25)," ",'الثلاثي 1'!D25)</f>
        <v xml:space="preserve"> </v>
      </c>
      <c r="E25" s="66" t="str">
        <f t="shared" si="0"/>
        <v xml:space="preserve"> </v>
      </c>
      <c r="F25" s="37"/>
      <c r="G25" s="63" t="str">
        <f t="shared" si="1"/>
        <v xml:space="preserve"> </v>
      </c>
      <c r="H25" s="37"/>
      <c r="I25" s="57" t="str">
        <f t="shared" si="2"/>
        <v xml:space="preserve"> </v>
      </c>
      <c r="J25" s="56" t="str">
        <f t="shared" si="3"/>
        <v xml:space="preserve"> </v>
      </c>
      <c r="K25" s="8"/>
      <c r="L25" s="8"/>
      <c r="M25" s="39"/>
      <c r="N25" s="59"/>
      <c r="O25" s="64"/>
      <c r="P25" s="65"/>
    </row>
    <row r="26" spans="2:16">
      <c r="B26" s="43" t="str">
        <f>IF(ISBLANK('الثلاثي 1'!C26)," ",'الثلاثي 1'!B26)</f>
        <v xml:space="preserve"> </v>
      </c>
      <c r="C26" s="43" t="str">
        <f>IF(ISBLANK('الثلاثي 1'!C26)," ",'الثلاثي 1'!C26)</f>
        <v xml:space="preserve"> </v>
      </c>
      <c r="D26" s="44" t="str">
        <f>IF(ISBLANK('الثلاثي 1'!C26)," ",'الثلاثي 1'!D26)</f>
        <v xml:space="preserve"> </v>
      </c>
      <c r="E26" s="66" t="str">
        <f t="shared" si="0"/>
        <v xml:space="preserve"> </v>
      </c>
      <c r="F26" s="37"/>
      <c r="G26" s="63" t="str">
        <f t="shared" si="1"/>
        <v xml:space="preserve"> </v>
      </c>
      <c r="H26" s="37"/>
      <c r="I26" s="57" t="str">
        <f t="shared" si="2"/>
        <v xml:space="preserve"> </v>
      </c>
      <c r="J26" s="56" t="str">
        <f t="shared" si="3"/>
        <v xml:space="preserve"> </v>
      </c>
      <c r="K26" s="8"/>
      <c r="L26" s="8"/>
      <c r="M26" s="39"/>
      <c r="N26" s="59"/>
      <c r="O26" s="64"/>
      <c r="P26" s="65"/>
    </row>
    <row r="27" spans="2:16">
      <c r="B27" s="43" t="str">
        <f>IF(ISBLANK('الثلاثي 1'!C27)," ",'الثلاثي 1'!B27)</f>
        <v xml:space="preserve"> </v>
      </c>
      <c r="C27" s="43" t="str">
        <f>IF(ISBLANK('الثلاثي 1'!C27)," ",'الثلاثي 1'!C27)</f>
        <v xml:space="preserve"> </v>
      </c>
      <c r="D27" s="44" t="str">
        <f>IF(ISBLANK('الثلاثي 1'!C27)," ",'الثلاثي 1'!D27)</f>
        <v xml:space="preserve"> </v>
      </c>
      <c r="E27" s="66" t="str">
        <f t="shared" si="0"/>
        <v xml:space="preserve"> </v>
      </c>
      <c r="F27" s="37"/>
      <c r="G27" s="63" t="str">
        <f t="shared" si="1"/>
        <v xml:space="preserve"> </v>
      </c>
      <c r="H27" s="37"/>
      <c r="I27" s="57" t="str">
        <f t="shared" si="2"/>
        <v xml:space="preserve"> </v>
      </c>
      <c r="J27" s="56" t="str">
        <f t="shared" si="3"/>
        <v xml:space="preserve"> </v>
      </c>
      <c r="K27" s="8"/>
      <c r="L27" s="8"/>
      <c r="M27" s="39"/>
      <c r="N27" s="59"/>
      <c r="O27" s="64"/>
      <c r="P27" s="65"/>
    </row>
    <row r="28" spans="2:16">
      <c r="B28" s="43" t="str">
        <f>IF(ISBLANK('الثلاثي 1'!C28)," ",'الثلاثي 1'!B28)</f>
        <v xml:space="preserve"> </v>
      </c>
      <c r="C28" s="43" t="str">
        <f>IF(ISBLANK('الثلاثي 1'!C28)," ",'الثلاثي 1'!C28)</f>
        <v xml:space="preserve"> </v>
      </c>
      <c r="D28" s="44" t="str">
        <f>IF(ISBLANK('الثلاثي 1'!C28)," ",'الثلاثي 1'!D28)</f>
        <v xml:space="preserve"> </v>
      </c>
      <c r="E28" s="66" t="str">
        <f t="shared" si="0"/>
        <v xml:space="preserve"> </v>
      </c>
      <c r="F28" s="37"/>
      <c r="G28" s="63" t="str">
        <f t="shared" si="1"/>
        <v xml:space="preserve"> </v>
      </c>
      <c r="H28" s="37"/>
      <c r="I28" s="57" t="str">
        <f t="shared" si="2"/>
        <v xml:space="preserve"> </v>
      </c>
      <c r="J28" s="56" t="str">
        <f t="shared" si="3"/>
        <v xml:space="preserve"> </v>
      </c>
      <c r="K28" s="8"/>
      <c r="L28" s="8"/>
      <c r="M28" s="39"/>
      <c r="N28" s="59"/>
      <c r="O28" s="64"/>
      <c r="P28" s="65"/>
    </row>
    <row r="29" spans="2:16">
      <c r="B29" s="43" t="str">
        <f>IF(ISBLANK('الثلاثي 1'!C29)," ",'الثلاثي 1'!B29)</f>
        <v xml:space="preserve"> </v>
      </c>
      <c r="C29" s="43" t="str">
        <f>IF(ISBLANK('الثلاثي 1'!C29)," ",'الثلاثي 1'!C29)</f>
        <v xml:space="preserve"> </v>
      </c>
      <c r="D29" s="44" t="str">
        <f>IF(ISBLANK('الثلاثي 1'!C29)," ",'الثلاثي 1'!D29)</f>
        <v xml:space="preserve"> </v>
      </c>
      <c r="E29" s="66" t="str">
        <f t="shared" si="0"/>
        <v xml:space="preserve"> </v>
      </c>
      <c r="F29" s="37"/>
      <c r="G29" s="63" t="str">
        <f t="shared" si="1"/>
        <v xml:space="preserve"> </v>
      </c>
      <c r="H29" s="37"/>
      <c r="I29" s="57" t="str">
        <f t="shared" si="2"/>
        <v xml:space="preserve"> </v>
      </c>
      <c r="J29" s="56" t="str">
        <f t="shared" si="3"/>
        <v xml:space="preserve"> </v>
      </c>
      <c r="K29" s="8"/>
      <c r="L29" s="8"/>
      <c r="M29" s="39"/>
      <c r="N29" s="59"/>
      <c r="O29" s="64"/>
      <c r="P29" s="65"/>
    </row>
    <row r="30" spans="2:16">
      <c r="B30" s="43" t="str">
        <f>IF(ISBLANK('الثلاثي 1'!C30)," ",'الثلاثي 1'!B30)</f>
        <v xml:space="preserve"> </v>
      </c>
      <c r="C30" s="43" t="str">
        <f>IF(ISBLANK('الثلاثي 1'!C30)," ",'الثلاثي 1'!C30)</f>
        <v xml:space="preserve"> </v>
      </c>
      <c r="D30" s="44" t="str">
        <f>IF(ISBLANK('الثلاثي 1'!C30)," ",'الثلاثي 1'!D30)</f>
        <v xml:space="preserve"> </v>
      </c>
      <c r="E30" s="66" t="str">
        <f t="shared" si="0"/>
        <v xml:space="preserve"> </v>
      </c>
      <c r="F30" s="37"/>
      <c r="G30" s="63" t="str">
        <f t="shared" si="1"/>
        <v xml:space="preserve"> </v>
      </c>
      <c r="H30" s="37"/>
      <c r="I30" s="57" t="str">
        <f t="shared" si="2"/>
        <v xml:space="preserve"> </v>
      </c>
      <c r="J30" s="56" t="str">
        <f t="shared" si="3"/>
        <v xml:space="preserve"> </v>
      </c>
      <c r="K30" s="8"/>
      <c r="L30" s="8"/>
      <c r="M30" s="39"/>
      <c r="N30" s="59"/>
      <c r="O30" s="64"/>
      <c r="P30" s="65"/>
    </row>
    <row r="31" spans="2:16">
      <c r="B31" s="43" t="str">
        <f>IF(ISBLANK('الثلاثي 1'!C31)," ",'الثلاثي 1'!B31)</f>
        <v xml:space="preserve"> </v>
      </c>
      <c r="C31" s="43" t="str">
        <f>IF(ISBLANK('الثلاثي 1'!C31)," ",'الثلاثي 1'!C31)</f>
        <v xml:space="preserve"> </v>
      </c>
      <c r="D31" s="44" t="str">
        <f>IF(ISBLANK('الثلاثي 1'!C31)," ",'الثلاثي 1'!D31)</f>
        <v xml:space="preserve"> </v>
      </c>
      <c r="E31" s="66" t="str">
        <f t="shared" si="0"/>
        <v xml:space="preserve"> </v>
      </c>
      <c r="F31" s="37"/>
      <c r="G31" s="63" t="str">
        <f t="shared" si="1"/>
        <v xml:space="preserve"> </v>
      </c>
      <c r="H31" s="37"/>
      <c r="I31" s="57" t="str">
        <f t="shared" si="2"/>
        <v xml:space="preserve"> </v>
      </c>
      <c r="J31" s="56" t="str">
        <f t="shared" si="3"/>
        <v xml:space="preserve"> </v>
      </c>
      <c r="K31" s="8"/>
      <c r="L31" s="8"/>
      <c r="M31" s="39"/>
      <c r="N31" s="59"/>
      <c r="O31" s="64"/>
      <c r="P31" s="65"/>
    </row>
    <row r="32" spans="2:16">
      <c r="B32" s="43" t="str">
        <f>IF(ISBLANK('الثلاثي 1'!C32)," ",'الثلاثي 1'!B32)</f>
        <v xml:space="preserve"> </v>
      </c>
      <c r="C32" s="43" t="str">
        <f>IF(ISBLANK('الثلاثي 1'!C32)," ",'الثلاثي 1'!C32)</f>
        <v xml:space="preserve"> </v>
      </c>
      <c r="D32" s="44" t="str">
        <f>IF(ISBLANK('الثلاثي 1'!C32)," ",'الثلاثي 1'!D32)</f>
        <v xml:space="preserve"> </v>
      </c>
      <c r="E32" s="66" t="str">
        <f t="shared" si="0"/>
        <v xml:space="preserve"> </v>
      </c>
      <c r="F32" s="37"/>
      <c r="G32" s="63" t="str">
        <f t="shared" si="1"/>
        <v xml:space="preserve"> </v>
      </c>
      <c r="H32" s="37"/>
      <c r="I32" s="57" t="str">
        <f t="shared" si="2"/>
        <v xml:space="preserve"> </v>
      </c>
      <c r="J32" s="56" t="str">
        <f t="shared" si="3"/>
        <v xml:space="preserve"> </v>
      </c>
      <c r="K32" s="8"/>
      <c r="L32" s="8"/>
      <c r="M32" s="39"/>
      <c r="N32" s="59"/>
      <c r="O32" s="64"/>
      <c r="P32" s="65"/>
    </row>
    <row r="33" spans="2:16">
      <c r="B33" s="43" t="str">
        <f>IF(ISBLANK('الثلاثي 1'!C33)," ",'الثلاثي 1'!B33)</f>
        <v xml:space="preserve"> </v>
      </c>
      <c r="C33" s="43" t="str">
        <f>IF(ISBLANK('الثلاثي 1'!C33)," ",'الثلاثي 1'!C33)</f>
        <v xml:space="preserve"> </v>
      </c>
      <c r="D33" s="44" t="str">
        <f>IF(ISBLANK('الثلاثي 1'!C33)," ",'الثلاثي 1'!D33)</f>
        <v xml:space="preserve"> </v>
      </c>
      <c r="E33" s="66" t="str">
        <f t="shared" si="0"/>
        <v xml:space="preserve"> </v>
      </c>
      <c r="F33" s="37"/>
      <c r="G33" s="63" t="str">
        <f t="shared" si="1"/>
        <v xml:space="preserve"> </v>
      </c>
      <c r="H33" s="37"/>
      <c r="I33" s="57" t="str">
        <f t="shared" si="2"/>
        <v xml:space="preserve"> </v>
      </c>
      <c r="J33" s="56" t="str">
        <f t="shared" si="3"/>
        <v xml:space="preserve"> </v>
      </c>
      <c r="K33" s="8"/>
      <c r="L33" s="8"/>
      <c r="M33" s="39"/>
      <c r="N33" s="59"/>
      <c r="O33" s="64"/>
      <c r="P33" s="65"/>
    </row>
    <row r="34" spans="2:16">
      <c r="B34" s="43" t="str">
        <f>IF(ISBLANK('الثلاثي 1'!C34)," ",'الثلاثي 1'!B34)</f>
        <v xml:space="preserve"> </v>
      </c>
      <c r="C34" s="43" t="str">
        <f>IF(ISBLANK('الثلاثي 1'!C34)," ",'الثلاثي 1'!C34)</f>
        <v xml:space="preserve"> </v>
      </c>
      <c r="D34" s="44" t="str">
        <f>IF(ISBLANK('الثلاثي 1'!C34)," ",'الثلاثي 1'!D34)</f>
        <v xml:space="preserve"> </v>
      </c>
      <c r="E34" s="66" t="str">
        <f t="shared" si="0"/>
        <v xml:space="preserve"> </v>
      </c>
      <c r="F34" s="37"/>
      <c r="G34" s="63" t="str">
        <f t="shared" si="1"/>
        <v xml:space="preserve"> </v>
      </c>
      <c r="H34" s="37"/>
      <c r="I34" s="57" t="str">
        <f t="shared" si="2"/>
        <v xml:space="preserve"> </v>
      </c>
      <c r="J34" s="56" t="str">
        <f t="shared" si="3"/>
        <v xml:space="preserve"> </v>
      </c>
      <c r="K34" s="8"/>
      <c r="L34" s="8"/>
      <c r="M34" s="39"/>
      <c r="N34" s="59"/>
      <c r="O34" s="64"/>
      <c r="P34" s="65"/>
    </row>
    <row r="35" spans="2:16">
      <c r="B35" s="43" t="str">
        <f>IF(ISBLANK('الثلاثي 1'!C35)," ",'الثلاثي 1'!B35)</f>
        <v xml:space="preserve"> </v>
      </c>
      <c r="C35" s="43" t="str">
        <f>IF(ISBLANK('الثلاثي 1'!C35)," ",'الثلاثي 1'!C35)</f>
        <v xml:space="preserve"> </v>
      </c>
      <c r="D35" s="44" t="str">
        <f>IF(ISBLANK('الثلاثي 1'!C35)," ",'الثلاثي 1'!D35)</f>
        <v xml:space="preserve"> </v>
      </c>
      <c r="E35" s="66" t="str">
        <f t="shared" si="0"/>
        <v xml:space="preserve"> </v>
      </c>
      <c r="F35" s="37"/>
      <c r="G35" s="63" t="str">
        <f t="shared" si="1"/>
        <v xml:space="preserve"> </v>
      </c>
      <c r="H35" s="37"/>
      <c r="I35" s="57" t="str">
        <f t="shared" si="2"/>
        <v xml:space="preserve"> </v>
      </c>
      <c r="J35" s="56" t="str">
        <f t="shared" si="3"/>
        <v xml:space="preserve"> </v>
      </c>
      <c r="K35" s="8"/>
      <c r="L35" s="8"/>
      <c r="M35" s="39"/>
      <c r="N35" s="59"/>
      <c r="O35" s="64"/>
      <c r="P35" s="65"/>
    </row>
    <row r="36" spans="2:16">
      <c r="B36" s="43" t="str">
        <f>IF(ISBLANK('الثلاثي 1'!C36)," ",'الثلاثي 1'!B36)</f>
        <v xml:space="preserve"> </v>
      </c>
      <c r="C36" s="43" t="str">
        <f>IF(ISBLANK('الثلاثي 1'!C36)," ",'الثلاثي 1'!C36)</f>
        <v xml:space="preserve"> </v>
      </c>
      <c r="D36" s="44" t="str">
        <f>IF(ISBLANK('الثلاثي 1'!C36)," ",'الثلاثي 1'!D36)</f>
        <v xml:space="preserve"> </v>
      </c>
      <c r="E36" s="66" t="str">
        <f t="shared" si="0"/>
        <v xml:space="preserve"> </v>
      </c>
      <c r="F36" s="37"/>
      <c r="G36" s="63" t="str">
        <f t="shared" si="1"/>
        <v xml:space="preserve"> </v>
      </c>
      <c r="H36" s="37"/>
      <c r="I36" s="57" t="str">
        <f t="shared" si="2"/>
        <v xml:space="preserve"> </v>
      </c>
      <c r="J36" s="56" t="str">
        <f t="shared" si="3"/>
        <v xml:space="preserve"> </v>
      </c>
      <c r="K36" s="8"/>
      <c r="L36" s="8"/>
      <c r="M36" s="39"/>
      <c r="N36" s="59"/>
      <c r="O36" s="64"/>
      <c r="P36" s="65"/>
    </row>
    <row r="37" spans="2:16">
      <c r="B37" s="43" t="str">
        <f>IF(ISBLANK('الثلاثي 1'!C37)," ",'الثلاثي 1'!B37)</f>
        <v xml:space="preserve"> </v>
      </c>
      <c r="C37" s="43" t="str">
        <f>IF(ISBLANK('الثلاثي 1'!C37)," ",'الثلاثي 1'!C37)</f>
        <v xml:space="preserve"> </v>
      </c>
      <c r="D37" s="44" t="str">
        <f>IF(ISBLANK('الثلاثي 1'!C37)," ",'الثلاثي 1'!D37)</f>
        <v xml:space="preserve"> </v>
      </c>
      <c r="E37" s="66" t="str">
        <f t="shared" si="0"/>
        <v xml:space="preserve"> </v>
      </c>
      <c r="F37" s="37"/>
      <c r="G37" s="63" t="str">
        <f t="shared" si="1"/>
        <v xml:space="preserve"> </v>
      </c>
      <c r="H37" s="37"/>
      <c r="I37" s="57" t="str">
        <f t="shared" si="2"/>
        <v xml:space="preserve"> </v>
      </c>
      <c r="J37" s="56" t="str">
        <f t="shared" si="3"/>
        <v xml:space="preserve"> </v>
      </c>
      <c r="K37" s="8"/>
      <c r="L37" s="8"/>
      <c r="M37" s="39"/>
      <c r="N37" s="59"/>
      <c r="O37" s="64"/>
      <c r="P37" s="65"/>
    </row>
    <row r="38" spans="2:16">
      <c r="B38" s="43" t="str">
        <f>IF(ISBLANK('الثلاثي 1'!C38)," ",'الثلاثي 1'!B38)</f>
        <v xml:space="preserve"> </v>
      </c>
      <c r="C38" s="43" t="str">
        <f>IF(ISBLANK('الثلاثي 1'!C38)," ",'الثلاثي 1'!C38)</f>
        <v xml:space="preserve"> </v>
      </c>
      <c r="D38" s="44" t="str">
        <f>IF(ISBLANK('الثلاثي 1'!C38)," ",'الثلاثي 1'!D38)</f>
        <v xml:space="preserve"> </v>
      </c>
      <c r="E38" s="66" t="str">
        <f t="shared" si="0"/>
        <v xml:space="preserve"> </v>
      </c>
      <c r="F38" s="37"/>
      <c r="G38" s="63" t="str">
        <f t="shared" si="1"/>
        <v xml:space="preserve"> </v>
      </c>
      <c r="H38" s="37"/>
      <c r="I38" s="57" t="str">
        <f t="shared" si="2"/>
        <v xml:space="preserve"> </v>
      </c>
      <c r="J38" s="56" t="str">
        <f t="shared" si="3"/>
        <v xml:space="preserve"> </v>
      </c>
      <c r="K38" s="8"/>
      <c r="L38" s="8"/>
      <c r="M38" s="39"/>
      <c r="N38" s="59"/>
      <c r="O38" s="64"/>
      <c r="P38" s="65"/>
    </row>
    <row r="39" spans="2:16">
      <c r="B39" s="43" t="str">
        <f>IF(ISBLANK('الثلاثي 1'!C39)," ",'الثلاثي 1'!B39)</f>
        <v xml:space="preserve"> </v>
      </c>
      <c r="C39" s="43" t="str">
        <f>IF(ISBLANK('الثلاثي 1'!C39)," ",'الثلاثي 1'!C39)</f>
        <v xml:space="preserve"> </v>
      </c>
      <c r="D39" s="44" t="str">
        <f>IF(ISBLANK('الثلاثي 1'!C39)," ",'الثلاثي 1'!D39)</f>
        <v xml:space="preserve"> </v>
      </c>
      <c r="E39" s="66" t="str">
        <f t="shared" si="0"/>
        <v xml:space="preserve"> </v>
      </c>
      <c r="F39" s="37"/>
      <c r="G39" s="63" t="str">
        <f t="shared" si="1"/>
        <v xml:space="preserve"> </v>
      </c>
      <c r="H39" s="37"/>
      <c r="I39" s="57" t="str">
        <f t="shared" si="2"/>
        <v xml:space="preserve"> </v>
      </c>
      <c r="J39" s="56" t="str">
        <f t="shared" si="3"/>
        <v xml:space="preserve"> </v>
      </c>
      <c r="K39" s="8"/>
      <c r="L39" s="8"/>
      <c r="M39" s="39"/>
      <c r="N39" s="59"/>
      <c r="O39" s="64"/>
      <c r="P39" s="65"/>
    </row>
    <row r="40" spans="2:16">
      <c r="B40" s="43" t="str">
        <f>IF(ISBLANK('الثلاثي 1'!C40)," ",'الثلاثي 1'!B40)</f>
        <v xml:space="preserve"> </v>
      </c>
      <c r="C40" s="43" t="str">
        <f>IF(ISBLANK('الثلاثي 1'!C40)," ",'الثلاثي 1'!C40)</f>
        <v xml:space="preserve"> </v>
      </c>
      <c r="D40" s="44" t="str">
        <f>IF(ISBLANK('الثلاثي 1'!C40)," ",'الثلاثي 1'!D40)</f>
        <v xml:space="preserve"> </v>
      </c>
      <c r="E40" s="66" t="str">
        <f t="shared" si="0"/>
        <v xml:space="preserve"> </v>
      </c>
      <c r="F40" s="37"/>
      <c r="G40" s="63" t="str">
        <f t="shared" si="1"/>
        <v xml:space="preserve"> </v>
      </c>
      <c r="H40" s="37"/>
      <c r="I40" s="57" t="str">
        <f t="shared" si="2"/>
        <v xml:space="preserve"> </v>
      </c>
      <c r="J40" s="56" t="str">
        <f t="shared" si="3"/>
        <v xml:space="preserve"> </v>
      </c>
      <c r="K40" s="8"/>
      <c r="L40" s="8"/>
      <c r="M40" s="39"/>
      <c r="N40" s="59"/>
      <c r="O40" s="64"/>
      <c r="P40" s="65"/>
    </row>
    <row r="41" spans="2:16">
      <c r="B41" s="43" t="str">
        <f>IF(ISBLANK('الثلاثي 1'!C41)," ",'الثلاثي 1'!B41)</f>
        <v xml:space="preserve"> </v>
      </c>
      <c r="C41" s="43" t="str">
        <f>IF(ISBLANK('الثلاثي 1'!C41)," ",'الثلاثي 1'!C41)</f>
        <v xml:space="preserve"> </v>
      </c>
      <c r="D41" s="44" t="str">
        <f>IF(ISBLANK('الثلاثي 1'!C41)," ",'الثلاثي 1'!D41)</f>
        <v xml:space="preserve"> </v>
      </c>
      <c r="E41" s="66" t="str">
        <f t="shared" si="0"/>
        <v xml:space="preserve"> </v>
      </c>
      <c r="F41" s="37"/>
      <c r="G41" s="63" t="str">
        <f t="shared" si="1"/>
        <v xml:space="preserve"> </v>
      </c>
      <c r="H41" s="37"/>
      <c r="I41" s="57" t="str">
        <f t="shared" si="2"/>
        <v xml:space="preserve"> </v>
      </c>
      <c r="J41" s="56" t="str">
        <f t="shared" si="3"/>
        <v xml:space="preserve"> </v>
      </c>
      <c r="K41" s="8"/>
      <c r="L41" s="8"/>
      <c r="M41" s="39"/>
      <c r="N41" s="59"/>
      <c r="O41" s="64"/>
      <c r="P41" s="65"/>
    </row>
    <row r="42" spans="2:16">
      <c r="B42" s="43" t="str">
        <f>IF(ISBLANK('الثلاثي 1'!C42)," ",'الثلاثي 1'!B42)</f>
        <v xml:space="preserve"> </v>
      </c>
      <c r="C42" s="43" t="str">
        <f>IF(ISBLANK('الثلاثي 1'!C42)," ",'الثلاثي 1'!C42)</f>
        <v xml:space="preserve"> </v>
      </c>
      <c r="D42" s="44" t="str">
        <f>IF(ISBLANK('الثلاثي 1'!C42)," ",'الثلاثي 1'!D42)</f>
        <v xml:space="preserve"> </v>
      </c>
      <c r="E42" s="66" t="str">
        <f t="shared" si="0"/>
        <v xml:space="preserve"> </v>
      </c>
      <c r="F42" s="37"/>
      <c r="G42" s="63" t="str">
        <f t="shared" si="1"/>
        <v xml:space="preserve"> </v>
      </c>
      <c r="H42" s="37"/>
      <c r="I42" s="57" t="str">
        <f t="shared" si="2"/>
        <v xml:space="preserve"> </v>
      </c>
      <c r="J42" s="56" t="str">
        <f t="shared" si="3"/>
        <v xml:space="preserve"> </v>
      </c>
      <c r="K42" s="8"/>
      <c r="L42" s="8"/>
      <c r="M42" s="39"/>
      <c r="N42" s="59"/>
      <c r="O42" s="64"/>
      <c r="P42" s="65"/>
    </row>
    <row r="43" spans="2:16">
      <c r="B43" s="43" t="str">
        <f>IF(ISBLANK('الثلاثي 1'!C43)," ",'الثلاثي 1'!B43)</f>
        <v xml:space="preserve"> </v>
      </c>
      <c r="C43" s="43" t="str">
        <f>IF(ISBLANK('الثلاثي 1'!C43)," ",'الثلاثي 1'!C43)</f>
        <v xml:space="preserve"> </v>
      </c>
      <c r="D43" s="44" t="str">
        <f>IF(ISBLANK('الثلاثي 1'!C43)," ",'الثلاثي 1'!D43)</f>
        <v xml:space="preserve"> </v>
      </c>
      <c r="E43" s="66" t="str">
        <f t="shared" si="0"/>
        <v xml:space="preserve"> </v>
      </c>
      <c r="F43" s="37"/>
      <c r="G43" s="63" t="str">
        <f t="shared" si="1"/>
        <v xml:space="preserve"> </v>
      </c>
      <c r="H43" s="37"/>
      <c r="I43" s="57" t="str">
        <f t="shared" si="2"/>
        <v xml:space="preserve"> </v>
      </c>
      <c r="J43" s="56" t="str">
        <f t="shared" si="3"/>
        <v xml:space="preserve"> </v>
      </c>
      <c r="K43" s="8"/>
      <c r="L43" s="8"/>
      <c r="M43" s="39"/>
      <c r="N43" s="59"/>
      <c r="O43" s="64"/>
      <c r="P43" s="65"/>
    </row>
    <row r="44" spans="2:16">
      <c r="B44" s="43" t="str">
        <f>IF(ISBLANK('الثلاثي 1'!C44)," ",'الثلاثي 1'!B44)</f>
        <v xml:space="preserve"> </v>
      </c>
      <c r="C44" s="43" t="str">
        <f>IF(ISBLANK('الثلاثي 1'!C44)," ",'الثلاثي 1'!C44)</f>
        <v xml:space="preserve"> </v>
      </c>
      <c r="D44" s="44" t="str">
        <f>IF(ISBLANK('الثلاثي 1'!C44)," ",'الثلاثي 1'!D44)</f>
        <v xml:space="preserve"> </v>
      </c>
      <c r="E44" s="66" t="str">
        <f t="shared" si="0"/>
        <v xml:space="preserve"> </v>
      </c>
      <c r="F44" s="37"/>
      <c r="G44" s="63" t="str">
        <f t="shared" si="1"/>
        <v xml:space="preserve"> </v>
      </c>
      <c r="H44" s="37"/>
      <c r="I44" s="57" t="str">
        <f t="shared" si="2"/>
        <v xml:space="preserve"> </v>
      </c>
      <c r="J44" s="56" t="str">
        <f t="shared" si="3"/>
        <v xml:space="preserve"> </v>
      </c>
      <c r="K44" s="8"/>
      <c r="L44" s="8"/>
      <c r="M44" s="39"/>
      <c r="N44" s="59"/>
      <c r="O44" s="64"/>
      <c r="P44" s="65"/>
    </row>
    <row r="45" spans="2:16">
      <c r="B45" s="43" t="str">
        <f>IF(ISBLANK('الثلاثي 1'!C45)," ",'الثلاثي 1'!B45)</f>
        <v xml:space="preserve"> </v>
      </c>
      <c r="C45" s="43" t="str">
        <f>IF(ISBLANK('الثلاثي 1'!C45)," ",'الثلاثي 1'!C45)</f>
        <v xml:space="preserve"> </v>
      </c>
      <c r="D45" s="44" t="str">
        <f>IF(ISBLANK('الثلاثي 1'!C45)," ",'الثلاثي 1'!D45)</f>
        <v xml:space="preserve"> </v>
      </c>
      <c r="E45" s="66" t="str">
        <f t="shared" si="0"/>
        <v xml:space="preserve"> </v>
      </c>
      <c r="F45" s="37"/>
      <c r="G45" s="63" t="str">
        <f t="shared" si="1"/>
        <v xml:space="preserve"> </v>
      </c>
      <c r="H45" s="37"/>
      <c r="I45" s="57" t="str">
        <f t="shared" si="2"/>
        <v xml:space="preserve"> </v>
      </c>
      <c r="J45" s="56" t="str">
        <f t="shared" si="3"/>
        <v xml:space="preserve"> </v>
      </c>
      <c r="K45" s="8"/>
      <c r="L45" s="8"/>
      <c r="M45" s="39"/>
      <c r="N45" s="59"/>
      <c r="O45" s="64"/>
      <c r="P45" s="65"/>
    </row>
    <row r="46" spans="2:16">
      <c r="B46" s="43" t="str">
        <f>IF(ISBLANK('الثلاثي 1'!C46)," ",'الثلاثي 1'!B46)</f>
        <v xml:space="preserve"> </v>
      </c>
      <c r="C46" s="43" t="str">
        <f>IF(ISBLANK('الثلاثي 1'!C46)," ",'الثلاثي 1'!C46)</f>
        <v xml:space="preserve"> </v>
      </c>
      <c r="D46" s="44" t="str">
        <f>IF(ISBLANK('الثلاثي 1'!C46)," ",'الثلاثي 1'!D46)</f>
        <v xml:space="preserve"> </v>
      </c>
      <c r="E46" s="66" t="str">
        <f t="shared" si="0"/>
        <v xml:space="preserve"> </v>
      </c>
      <c r="F46" s="37"/>
      <c r="G46" s="63" t="str">
        <f t="shared" si="1"/>
        <v xml:space="preserve"> </v>
      </c>
      <c r="H46" s="37"/>
      <c r="I46" s="57" t="str">
        <f t="shared" si="2"/>
        <v xml:space="preserve"> </v>
      </c>
      <c r="J46" s="56" t="str">
        <f t="shared" si="3"/>
        <v xml:space="preserve"> </v>
      </c>
      <c r="K46" s="8"/>
      <c r="L46" s="8"/>
      <c r="M46" s="39"/>
      <c r="N46" s="59"/>
      <c r="O46" s="64"/>
      <c r="P46" s="65"/>
    </row>
    <row r="47" spans="2:16" ht="0.75" customHeight="1">
      <c r="B47" s="42" t="s">
        <v>5</v>
      </c>
      <c r="C47" s="43" t="s">
        <v>6</v>
      </c>
      <c r="D47" s="55" t="s">
        <v>59</v>
      </c>
      <c r="E47" s="62" t="s">
        <v>1</v>
      </c>
      <c r="F47" s="42" t="s">
        <v>2</v>
      </c>
      <c r="G47" s="42" t="s">
        <v>57</v>
      </c>
      <c r="H47" s="42" t="s">
        <v>56</v>
      </c>
      <c r="I47" s="42" t="s">
        <v>55</v>
      </c>
      <c r="J47" s="42" t="s">
        <v>4</v>
      </c>
      <c r="K47" s="1"/>
      <c r="L47" s="1"/>
      <c r="M47" s="42" t="s">
        <v>49</v>
      </c>
      <c r="N47" s="58" t="s">
        <v>48</v>
      </c>
      <c r="O47" s="58" t="str">
        <f>O8</f>
        <v>النقطــــــــــة ـ 1</v>
      </c>
      <c r="P47" s="42" t="str">
        <f>P8</f>
        <v>النقطــــــــــة ـ 2</v>
      </c>
    </row>
    <row r="48" spans="2:16" hidden="1">
      <c r="B48" s="43" t="str">
        <f>IF(ISBLANK('الثلاثي 1'!C48)," ",'الثلاثي 1'!B48)</f>
        <v xml:space="preserve"> </v>
      </c>
      <c r="C48" s="43" t="str">
        <f>IF(ISBLANK('الثلاثي 1'!C48)," ",'الثلاثي 1'!C48)</f>
        <v xml:space="preserve"> </v>
      </c>
      <c r="D48" s="44" t="str">
        <f>IF(ISBLANK('الثلاثي 1'!C48)," ",'الثلاثي 1'!D48)</f>
        <v xml:space="preserve"> </v>
      </c>
      <c r="E48" s="66" t="str">
        <f t="shared" ref="E48" si="4">IF(ISBLANK(O48)," ",AVERAGE(O48,P48))</f>
        <v xml:space="preserve"> </v>
      </c>
      <c r="F48" s="67"/>
      <c r="G48" s="63" t="str">
        <f t="shared" ref="G48" si="5">IF(ISBLANK(M48)," ",AVERAGE(M48:N48))</f>
        <v xml:space="preserve"> </v>
      </c>
      <c r="H48" s="37"/>
      <c r="I48" s="57" t="str">
        <f t="shared" ref="I48" si="6">IF(ISBLANK(H48)," ",(E48+F48+G48+H48)/5)</f>
        <v xml:space="preserve"> </v>
      </c>
      <c r="J48" s="56" t="str">
        <f t="shared" ref="J48" si="7">IF(ISBLANK(H48)," ",I48*$G$6)</f>
        <v xml:space="preserve"> </v>
      </c>
      <c r="K48" s="8"/>
      <c r="L48" s="8"/>
      <c r="M48" s="39"/>
      <c r="N48" s="59"/>
      <c r="O48" s="64"/>
      <c r="P48" s="65"/>
    </row>
    <row r="49" spans="2:16" hidden="1">
      <c r="B49" s="43" t="str">
        <f>IF(ISBLANK('الثلاثي 1'!C49)," ",'الثلاثي 1'!B49)</f>
        <v xml:space="preserve"> </v>
      </c>
      <c r="C49" s="43" t="str">
        <f>IF(ISBLANK('الثلاثي 1'!C49)," ",'الثلاثي 1'!C49)</f>
        <v xml:space="preserve"> </v>
      </c>
      <c r="D49" s="44" t="str">
        <f>IF(ISBLANK('الثلاثي 1'!C49)," ",'الثلاثي 1'!D49)</f>
        <v xml:space="preserve"> </v>
      </c>
      <c r="E49" s="66" t="str">
        <f t="shared" ref="E49:E59" si="8">IF(ISBLANK(O49)," ",AVERAGE(O49,P49))</f>
        <v xml:space="preserve"> </v>
      </c>
      <c r="F49" s="67"/>
      <c r="G49" s="63" t="str">
        <f t="shared" ref="G49:G59" si="9">IF(ISBLANK(M49)," ",AVERAGE(M49:N49))</f>
        <v xml:space="preserve"> </v>
      </c>
      <c r="H49" s="37"/>
      <c r="I49" s="57" t="str">
        <f t="shared" ref="I49:I59" si="10">IF(ISBLANK(H49)," ",(E49+F49+G49+H49)/5)</f>
        <v xml:space="preserve"> </v>
      </c>
      <c r="J49" s="56" t="str">
        <f t="shared" ref="J49:J59" si="11">IF(ISBLANK(H49)," ",I49*$G$6)</f>
        <v xml:space="preserve"> </v>
      </c>
      <c r="K49" s="8"/>
      <c r="L49" s="8"/>
      <c r="M49" s="39"/>
      <c r="N49" s="59"/>
      <c r="O49" s="64"/>
      <c r="P49" s="65"/>
    </row>
    <row r="50" spans="2:16" hidden="1">
      <c r="B50" s="43" t="str">
        <f>IF(ISBLANK('الثلاثي 1'!C50)," ",'الثلاثي 1'!B50)</f>
        <v xml:space="preserve"> </v>
      </c>
      <c r="C50" s="43" t="str">
        <f>IF(ISBLANK('الثلاثي 1'!C50)," ",'الثلاثي 1'!C50)</f>
        <v xml:space="preserve"> </v>
      </c>
      <c r="D50" s="44" t="str">
        <f>IF(ISBLANK('الثلاثي 1'!C50)," ",'الثلاثي 1'!D50)</f>
        <v xml:space="preserve"> </v>
      </c>
      <c r="E50" s="66" t="str">
        <f t="shared" si="8"/>
        <v xml:space="preserve"> </v>
      </c>
      <c r="F50" s="67"/>
      <c r="G50" s="63" t="str">
        <f t="shared" si="9"/>
        <v xml:space="preserve"> </v>
      </c>
      <c r="H50" s="37"/>
      <c r="I50" s="57" t="str">
        <f t="shared" si="10"/>
        <v xml:space="preserve"> </v>
      </c>
      <c r="J50" s="56" t="str">
        <f t="shared" si="11"/>
        <v xml:space="preserve"> </v>
      </c>
      <c r="K50" s="8"/>
      <c r="L50" s="8"/>
      <c r="M50" s="39"/>
      <c r="N50" s="59"/>
      <c r="O50" s="64"/>
      <c r="P50" s="65"/>
    </row>
    <row r="51" spans="2:16" hidden="1">
      <c r="B51" s="43" t="str">
        <f>IF(ISBLANK('الثلاثي 1'!C51)," ",'الثلاثي 1'!B51)</f>
        <v xml:space="preserve"> </v>
      </c>
      <c r="C51" s="43" t="str">
        <f>IF(ISBLANK('الثلاثي 1'!C51)," ",'الثلاثي 1'!C51)</f>
        <v xml:space="preserve"> </v>
      </c>
      <c r="D51" s="44" t="str">
        <f>IF(ISBLANK('الثلاثي 1'!C51)," ",'الثلاثي 1'!D51)</f>
        <v xml:space="preserve"> </v>
      </c>
      <c r="E51" s="66" t="str">
        <f t="shared" si="8"/>
        <v xml:space="preserve"> </v>
      </c>
      <c r="F51" s="67"/>
      <c r="G51" s="63" t="str">
        <f t="shared" si="9"/>
        <v xml:space="preserve"> </v>
      </c>
      <c r="H51" s="37"/>
      <c r="I51" s="57" t="str">
        <f t="shared" si="10"/>
        <v xml:space="preserve"> </v>
      </c>
      <c r="J51" s="56" t="str">
        <f t="shared" si="11"/>
        <v xml:space="preserve"> </v>
      </c>
      <c r="K51" s="1"/>
      <c r="L51" s="1"/>
      <c r="M51" s="39"/>
      <c r="N51" s="59"/>
      <c r="O51" s="64"/>
      <c r="P51" s="65"/>
    </row>
    <row r="52" spans="2:16" hidden="1">
      <c r="B52" s="43" t="str">
        <f>IF(ISBLANK('الثلاثي 1'!C52)," ",'الثلاثي 1'!B52)</f>
        <v xml:space="preserve"> </v>
      </c>
      <c r="C52" s="43" t="str">
        <f>IF(ISBLANK('الثلاثي 1'!C52)," ",'الثلاثي 1'!C52)</f>
        <v xml:space="preserve"> </v>
      </c>
      <c r="D52" s="44" t="str">
        <f>IF(ISBLANK('الثلاثي 1'!C52)," ",'الثلاثي 1'!D52)</f>
        <v xml:space="preserve"> </v>
      </c>
      <c r="E52" s="66" t="str">
        <f t="shared" si="8"/>
        <v xml:space="preserve"> </v>
      </c>
      <c r="F52" s="67"/>
      <c r="G52" s="63" t="str">
        <f t="shared" si="9"/>
        <v xml:space="preserve"> </v>
      </c>
      <c r="H52" s="37"/>
      <c r="I52" s="57" t="str">
        <f t="shared" si="10"/>
        <v xml:space="preserve"> </v>
      </c>
      <c r="J52" s="56" t="str">
        <f t="shared" si="11"/>
        <v xml:space="preserve"> </v>
      </c>
      <c r="K52" s="1"/>
      <c r="L52" s="1"/>
      <c r="M52" s="39"/>
      <c r="N52" s="59"/>
      <c r="O52" s="64"/>
      <c r="P52" s="65"/>
    </row>
    <row r="53" spans="2:16" hidden="1">
      <c r="B53" s="43" t="str">
        <f>IF(ISBLANK('الثلاثي 1'!C53)," ",'الثلاثي 1'!B53)</f>
        <v xml:space="preserve"> </v>
      </c>
      <c r="C53" s="43" t="str">
        <f>IF(ISBLANK('الثلاثي 1'!C53)," ",'الثلاثي 1'!C53)</f>
        <v xml:space="preserve"> </v>
      </c>
      <c r="D53" s="44" t="str">
        <f>IF(ISBLANK('الثلاثي 1'!C53)," ",'الثلاثي 1'!D53)</f>
        <v xml:space="preserve"> </v>
      </c>
      <c r="E53" s="66" t="str">
        <f t="shared" si="8"/>
        <v xml:space="preserve"> </v>
      </c>
      <c r="F53" s="67"/>
      <c r="G53" s="63" t="str">
        <f t="shared" si="9"/>
        <v xml:space="preserve"> </v>
      </c>
      <c r="H53" s="37"/>
      <c r="I53" s="57" t="str">
        <f t="shared" si="10"/>
        <v xml:space="preserve"> </v>
      </c>
      <c r="J53" s="56" t="str">
        <f t="shared" si="11"/>
        <v xml:space="preserve"> </v>
      </c>
      <c r="K53" s="2"/>
      <c r="L53" s="2"/>
      <c r="M53" s="39"/>
      <c r="N53" s="59"/>
      <c r="O53" s="64"/>
      <c r="P53" s="65"/>
    </row>
    <row r="54" spans="2:16" hidden="1">
      <c r="B54" s="43" t="str">
        <f>IF(ISBLANK('الثلاثي 1'!C54)," ",'الثلاثي 1'!B54)</f>
        <v xml:space="preserve"> </v>
      </c>
      <c r="C54" s="43" t="str">
        <f>IF(ISBLANK('الثلاثي 1'!C54)," ",'الثلاثي 1'!C54)</f>
        <v xml:space="preserve"> </v>
      </c>
      <c r="D54" s="44" t="str">
        <f>IF(ISBLANK('الثلاثي 1'!C54)," ",'الثلاثي 1'!D54)</f>
        <v xml:space="preserve"> </v>
      </c>
      <c r="E54" s="66" t="str">
        <f t="shared" si="8"/>
        <v xml:space="preserve"> </v>
      </c>
      <c r="F54" s="67"/>
      <c r="G54" s="63" t="str">
        <f t="shared" si="9"/>
        <v xml:space="preserve"> </v>
      </c>
      <c r="H54" s="37"/>
      <c r="I54" s="57" t="str">
        <f t="shared" si="10"/>
        <v xml:space="preserve"> </v>
      </c>
      <c r="J54" s="56" t="str">
        <f t="shared" si="11"/>
        <v xml:space="preserve"> </v>
      </c>
      <c r="K54" s="1"/>
      <c r="L54" s="1"/>
      <c r="M54" s="39"/>
      <c r="N54" s="59"/>
      <c r="O54" s="64"/>
      <c r="P54" s="65"/>
    </row>
    <row r="55" spans="2:16" hidden="1">
      <c r="B55" s="43" t="str">
        <f>IF(ISBLANK('الثلاثي 1'!C55)," ",'الثلاثي 1'!B55)</f>
        <v xml:space="preserve"> </v>
      </c>
      <c r="C55" s="43" t="str">
        <f>IF(ISBLANK('الثلاثي 1'!C55)," ",'الثلاثي 1'!C55)</f>
        <v xml:space="preserve"> </v>
      </c>
      <c r="D55" s="44" t="str">
        <f>IF(ISBLANK('الثلاثي 1'!C55)," ",'الثلاثي 1'!D55)</f>
        <v xml:space="preserve"> </v>
      </c>
      <c r="E55" s="66" t="str">
        <f t="shared" si="8"/>
        <v xml:space="preserve"> </v>
      </c>
      <c r="F55" s="67"/>
      <c r="G55" s="63" t="str">
        <f t="shared" si="9"/>
        <v xml:space="preserve"> </v>
      </c>
      <c r="H55" s="37"/>
      <c r="I55" s="57" t="str">
        <f t="shared" si="10"/>
        <v xml:space="preserve"> </v>
      </c>
      <c r="J55" s="56" t="str">
        <f t="shared" si="11"/>
        <v xml:space="preserve"> </v>
      </c>
      <c r="K55" s="1"/>
      <c r="L55" s="1"/>
      <c r="M55" s="39"/>
      <c r="N55" s="59"/>
      <c r="O55" s="64"/>
      <c r="P55" s="65"/>
    </row>
    <row r="56" spans="2:16" hidden="1">
      <c r="B56" s="43" t="str">
        <f>IF(ISBLANK('الثلاثي 1'!C56)," ",'الثلاثي 1'!B56)</f>
        <v xml:space="preserve"> </v>
      </c>
      <c r="C56" s="43" t="str">
        <f>IF(ISBLANK('الثلاثي 1'!C56)," ",'الثلاثي 1'!C56)</f>
        <v xml:space="preserve"> </v>
      </c>
      <c r="D56" s="44" t="str">
        <f>IF(ISBLANK('الثلاثي 1'!C56)," ",'الثلاثي 1'!D56)</f>
        <v xml:space="preserve"> </v>
      </c>
      <c r="E56" s="66" t="str">
        <f t="shared" si="8"/>
        <v xml:space="preserve"> </v>
      </c>
      <c r="F56" s="67"/>
      <c r="G56" s="63" t="str">
        <f t="shared" si="9"/>
        <v xml:space="preserve"> </v>
      </c>
      <c r="H56" s="37"/>
      <c r="I56" s="57" t="str">
        <f t="shared" si="10"/>
        <v xml:space="preserve"> </v>
      </c>
      <c r="J56" s="56" t="str">
        <f t="shared" si="11"/>
        <v xml:space="preserve"> </v>
      </c>
      <c r="K56" s="1"/>
      <c r="L56" s="1"/>
      <c r="M56" s="39"/>
      <c r="N56" s="59"/>
      <c r="O56" s="64"/>
      <c r="P56" s="65"/>
    </row>
    <row r="57" spans="2:16" hidden="1">
      <c r="B57" s="43" t="str">
        <f>IF(ISBLANK('الثلاثي 1'!C57)," ",'الثلاثي 1'!B57)</f>
        <v xml:space="preserve"> </v>
      </c>
      <c r="C57" s="43" t="str">
        <f>IF(ISBLANK('الثلاثي 1'!C57)," ",'الثلاثي 1'!C57)</f>
        <v xml:space="preserve"> </v>
      </c>
      <c r="D57" s="44" t="str">
        <f>IF(ISBLANK('الثلاثي 1'!C57)," ",'الثلاثي 1'!D57)</f>
        <v xml:space="preserve"> </v>
      </c>
      <c r="E57" s="66" t="str">
        <f t="shared" si="8"/>
        <v xml:space="preserve"> </v>
      </c>
      <c r="F57" s="67"/>
      <c r="G57" s="63" t="str">
        <f t="shared" si="9"/>
        <v xml:space="preserve"> </v>
      </c>
      <c r="H57" s="37"/>
      <c r="I57" s="57" t="str">
        <f t="shared" si="10"/>
        <v xml:space="preserve"> </v>
      </c>
      <c r="J57" s="56" t="str">
        <f t="shared" si="11"/>
        <v xml:space="preserve"> </v>
      </c>
      <c r="K57" s="1"/>
      <c r="L57" s="1"/>
      <c r="M57" s="39"/>
      <c r="N57" s="59"/>
      <c r="O57" s="64"/>
      <c r="P57" s="65"/>
    </row>
    <row r="58" spans="2:16" hidden="1">
      <c r="B58" s="43" t="str">
        <f>IF(ISBLANK('الثلاثي 1'!C58)," ",'الثلاثي 1'!B58)</f>
        <v xml:space="preserve"> </v>
      </c>
      <c r="C58" s="43" t="str">
        <f>IF(ISBLANK('الثلاثي 1'!C58)," ",'الثلاثي 1'!C58)</f>
        <v xml:space="preserve"> </v>
      </c>
      <c r="D58" s="44" t="str">
        <f>IF(ISBLANK('الثلاثي 1'!C58)," ",'الثلاثي 1'!D58)</f>
        <v xml:space="preserve"> </v>
      </c>
      <c r="E58" s="66" t="str">
        <f t="shared" si="8"/>
        <v xml:space="preserve"> </v>
      </c>
      <c r="F58" s="67"/>
      <c r="G58" s="63" t="str">
        <f t="shared" si="9"/>
        <v xml:space="preserve"> </v>
      </c>
      <c r="H58" s="37"/>
      <c r="I58" s="57" t="str">
        <f t="shared" si="10"/>
        <v xml:space="preserve"> </v>
      </c>
      <c r="J58" s="56" t="str">
        <f t="shared" si="11"/>
        <v xml:space="preserve"> </v>
      </c>
      <c r="K58" s="1"/>
      <c r="L58" s="1"/>
      <c r="M58" s="39"/>
      <c r="N58" s="59"/>
      <c r="O58" s="64"/>
      <c r="P58" s="65"/>
    </row>
    <row r="59" spans="2:16" hidden="1">
      <c r="B59" s="43" t="str">
        <f>IF(ISBLANK('الثلاثي 1'!C59)," ",'الثلاثي 1'!B59)</f>
        <v xml:space="preserve"> </v>
      </c>
      <c r="C59" s="43" t="str">
        <f>IF(ISBLANK('الثلاثي 1'!C59)," ",'الثلاثي 1'!C59)</f>
        <v xml:space="preserve"> </v>
      </c>
      <c r="D59" s="44" t="str">
        <f>IF(ISBLANK('الثلاثي 1'!C59)," ",'الثلاثي 1'!D59)</f>
        <v xml:space="preserve"> </v>
      </c>
      <c r="E59" s="66" t="str">
        <f t="shared" si="8"/>
        <v xml:space="preserve"> </v>
      </c>
      <c r="F59" s="67"/>
      <c r="G59" s="63" t="str">
        <f t="shared" si="9"/>
        <v xml:space="preserve"> </v>
      </c>
      <c r="H59" s="37"/>
      <c r="I59" s="57" t="str">
        <f t="shared" si="10"/>
        <v xml:space="preserve"> </v>
      </c>
      <c r="J59" s="56" t="str">
        <f t="shared" si="11"/>
        <v xml:space="preserve"> </v>
      </c>
      <c r="K59" s="1"/>
      <c r="L59" s="1"/>
      <c r="M59" s="39"/>
      <c r="N59" s="59"/>
      <c r="O59" s="64"/>
      <c r="P59" s="65"/>
    </row>
    <row r="60" spans="2:16" ht="21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6" ht="19.5">
      <c r="B61" s="1"/>
      <c r="C61" s="1"/>
      <c r="D61" s="1"/>
      <c r="E61" s="1"/>
      <c r="F61" s="72" t="s">
        <v>42</v>
      </c>
      <c r="G61" s="73"/>
      <c r="H61" s="73"/>
      <c r="I61" s="74"/>
      <c r="J61" s="1"/>
      <c r="K61" s="1"/>
      <c r="L61" s="1"/>
      <c r="M61" s="1"/>
      <c r="N61" s="1"/>
    </row>
    <row r="62" spans="2:16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6">
      <c r="B63" s="24" t="s">
        <v>25</v>
      </c>
      <c r="C63" s="52" t="str">
        <f>G5</f>
        <v>1ع2</v>
      </c>
      <c r="D63" s="3"/>
      <c r="E63" s="94" t="s">
        <v>45</v>
      </c>
      <c r="F63" s="94"/>
      <c r="G63" s="52">
        <f>'الثلاثي 1'!G63</f>
        <v>2</v>
      </c>
      <c r="H63" s="3"/>
      <c r="I63" s="94" t="s">
        <v>51</v>
      </c>
      <c r="J63" s="94"/>
      <c r="K63" s="94"/>
      <c r="L63" s="82" t="e">
        <f>AVERAGE(I9:I59)</f>
        <v>#DIV/0!</v>
      </c>
      <c r="M63" s="82"/>
      <c r="N63" s="3"/>
    </row>
    <row r="64" spans="2:16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2:14" ht="18" thickBot="1">
      <c r="B65" s="1"/>
      <c r="C65" s="25" t="s">
        <v>26</v>
      </c>
      <c r="D65" s="26"/>
      <c r="E65" s="97" t="s">
        <v>50</v>
      </c>
      <c r="F65" s="98"/>
      <c r="G65" s="95" t="s">
        <v>27</v>
      </c>
      <c r="H65" s="96"/>
      <c r="I65" s="1"/>
      <c r="J65" s="1"/>
      <c r="K65" s="1"/>
      <c r="L65" s="1"/>
      <c r="M65" s="1"/>
      <c r="N65" s="1"/>
    </row>
    <row r="66" spans="2:14" ht="18" thickBot="1">
      <c r="B66" s="1"/>
      <c r="C66" s="27" t="s">
        <v>28</v>
      </c>
      <c r="D66" s="28"/>
      <c r="E66" s="68">
        <f>DCOUNTA(I8:I59,,J81:J82)</f>
        <v>0</v>
      </c>
      <c r="F66" s="91"/>
      <c r="G66" s="83" t="e">
        <f xml:space="preserve">   E66/(E66+E67)</f>
        <v>#DIV/0!</v>
      </c>
      <c r="H66" s="84"/>
      <c r="I66" s="1"/>
      <c r="J66" s="1"/>
      <c r="K66" s="1"/>
      <c r="L66" s="1"/>
      <c r="M66" s="1"/>
      <c r="N66" s="1"/>
    </row>
    <row r="67" spans="2:14">
      <c r="B67" s="1"/>
      <c r="C67" s="27" t="s">
        <v>29</v>
      </c>
      <c r="D67" s="28"/>
      <c r="E67" s="68">
        <f>DCOUNTA(I8:I59,,I81:I82)</f>
        <v>0</v>
      </c>
      <c r="F67" s="69"/>
      <c r="G67" s="85" t="e">
        <f>E67/(E66+E67)</f>
        <v>#DIV/0!</v>
      </c>
      <c r="H67" s="86"/>
      <c r="I67" s="1"/>
      <c r="J67" s="1"/>
      <c r="K67" s="1"/>
      <c r="L67" s="1"/>
      <c r="M67" s="1"/>
      <c r="N67" s="1"/>
    </row>
    <row r="68" spans="2:14">
      <c r="B68" s="1"/>
      <c r="C68" s="10"/>
      <c r="D68" s="11"/>
      <c r="E68" s="10"/>
      <c r="F68" s="11"/>
      <c r="G68" s="14"/>
      <c r="H68" s="11"/>
      <c r="I68" s="1"/>
      <c r="J68" s="1"/>
      <c r="K68" s="1"/>
      <c r="L68" s="1"/>
      <c r="M68" s="1"/>
      <c r="N68" s="1"/>
    </row>
    <row r="69" spans="2:14">
      <c r="B69" s="1"/>
      <c r="C69" s="27" t="s">
        <v>37</v>
      </c>
      <c r="D69" s="28"/>
      <c r="E69" s="68">
        <f>DCOUNTA(I8:I59,,E81:E82)</f>
        <v>0</v>
      </c>
      <c r="F69" s="69"/>
      <c r="G69" s="87" t="e">
        <f>E69/(E66+E67)</f>
        <v>#DIV/0!</v>
      </c>
      <c r="H69" s="88"/>
      <c r="I69" s="1"/>
      <c r="J69" s="1"/>
      <c r="K69" s="1"/>
      <c r="L69" s="1"/>
      <c r="M69" s="1"/>
      <c r="N69" s="1"/>
    </row>
    <row r="70" spans="2:14">
      <c r="B70" s="1"/>
      <c r="C70" s="29" t="s">
        <v>30</v>
      </c>
      <c r="D70" s="30"/>
      <c r="E70" s="68">
        <f>DCOUNTA(I8:I59,,F81:G82)</f>
        <v>0</v>
      </c>
      <c r="F70" s="69"/>
      <c r="G70" s="89" t="e">
        <f>E70/(E66+E67)</f>
        <v>#DIV/0!</v>
      </c>
      <c r="H70" s="90"/>
      <c r="I70" s="1"/>
      <c r="J70" s="1"/>
      <c r="K70" s="1"/>
      <c r="L70" s="1"/>
      <c r="M70" s="1"/>
      <c r="N70" s="1"/>
    </row>
    <row r="71" spans="2:14">
      <c r="B71" s="1"/>
      <c r="C71" s="29" t="s">
        <v>31</v>
      </c>
      <c r="D71" s="28"/>
      <c r="E71" s="68">
        <f>DCOUNTA(I8:I59,,H81:I82)</f>
        <v>0</v>
      </c>
      <c r="F71" s="69"/>
      <c r="G71" s="89">
        <f>E71/G63</f>
        <v>0</v>
      </c>
      <c r="H71" s="90"/>
      <c r="I71" s="1"/>
      <c r="J71" s="1"/>
      <c r="K71" s="1"/>
      <c r="L71" s="1"/>
      <c r="M71" s="1"/>
      <c r="N71" s="1"/>
    </row>
    <row r="72" spans="2:14">
      <c r="B72" s="1"/>
      <c r="C72" s="27" t="s">
        <v>32</v>
      </c>
      <c r="D72" s="28"/>
      <c r="E72" s="68">
        <f>DCOUNTA(I8:I59,,J81:K82)</f>
        <v>0</v>
      </c>
      <c r="F72" s="69"/>
      <c r="G72" s="89" t="e">
        <f>E72/(E66+E67)</f>
        <v>#DIV/0!</v>
      </c>
      <c r="H72" s="90"/>
      <c r="I72" s="1"/>
      <c r="J72" s="1"/>
      <c r="K72" s="1"/>
      <c r="L72" s="1"/>
      <c r="M72" s="1"/>
      <c r="N72" s="1"/>
    </row>
    <row r="73" spans="2:14">
      <c r="B73" s="1"/>
      <c r="C73" s="27" t="s">
        <v>33</v>
      </c>
      <c r="D73" s="28"/>
      <c r="E73" s="68">
        <f>DCOUNTA(I8:I59,,F83:G84)</f>
        <v>0</v>
      </c>
      <c r="F73" s="69"/>
      <c r="G73" s="89" t="e">
        <f>E73/(E66+E67)</f>
        <v>#DIV/0!</v>
      </c>
      <c r="H73" s="90"/>
      <c r="I73" s="1"/>
      <c r="J73" s="1"/>
      <c r="K73" s="1"/>
      <c r="L73" s="1"/>
      <c r="M73" s="1"/>
      <c r="N73" s="1"/>
    </row>
    <row r="74" spans="2:14">
      <c r="B74" s="1"/>
      <c r="C74" s="27" t="s">
        <v>34</v>
      </c>
      <c r="D74" s="28"/>
      <c r="E74" s="68">
        <f>DCOUNTA(I8:I59,,H83:I84)</f>
        <v>0</v>
      </c>
      <c r="F74" s="69"/>
      <c r="G74" s="89" t="e">
        <f>E74/(E66+E67)</f>
        <v>#DIV/0!</v>
      </c>
      <c r="H74" s="90"/>
      <c r="I74" s="1"/>
      <c r="J74" s="1"/>
      <c r="K74" s="1"/>
      <c r="L74" s="1"/>
      <c r="M74" s="1"/>
      <c r="N74" s="1"/>
    </row>
    <row r="75" spans="2:14">
      <c r="B75" s="1"/>
      <c r="C75" s="27" t="s">
        <v>35</v>
      </c>
      <c r="D75" s="28"/>
      <c r="E75" s="68">
        <f>DCOUNTA(I8:I59,,J83:J84)</f>
        <v>0</v>
      </c>
      <c r="F75" s="69"/>
      <c r="G75" s="89" t="e">
        <f>E75/(E66+E67)</f>
        <v>#DIV/0!</v>
      </c>
      <c r="H75" s="90"/>
      <c r="I75" s="1"/>
      <c r="J75" s="1"/>
      <c r="K75" s="1"/>
      <c r="L75" s="1"/>
      <c r="M75" s="1"/>
      <c r="N75" s="1"/>
    </row>
    <row r="76" spans="2:14" ht="18" customHeight="1">
      <c r="B76" s="1"/>
      <c r="C76" s="1"/>
      <c r="D76" s="1"/>
      <c r="E76" s="1"/>
      <c r="F76" s="5"/>
      <c r="G76" s="12"/>
      <c r="H76" s="5"/>
      <c r="I76" s="5"/>
      <c r="J76" s="1"/>
      <c r="K76" s="1"/>
      <c r="L76" s="1"/>
      <c r="M76" s="1"/>
      <c r="N76" s="1"/>
    </row>
    <row r="77" spans="2:14" ht="16.5" hidden="1" customHeight="1">
      <c r="B77" s="1"/>
      <c r="C77" s="1"/>
      <c r="D77" s="1"/>
      <c r="E77" s="1"/>
      <c r="F77" s="1"/>
      <c r="G77" s="13"/>
      <c r="H77" s="1"/>
      <c r="I77" s="1"/>
      <c r="J77" s="1"/>
      <c r="K77" s="1"/>
      <c r="L77" s="1"/>
      <c r="M77" s="1"/>
      <c r="N77" s="1"/>
    </row>
    <row r="78" spans="2:14" hidden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ht="16.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ht="93">
      <c r="B81" s="1"/>
      <c r="C81" s="1"/>
      <c r="D81" s="1"/>
      <c r="E81" s="4" t="s">
        <v>3</v>
      </c>
      <c r="F81" s="4" t="s">
        <v>3</v>
      </c>
      <c r="G81" s="4" t="s">
        <v>3</v>
      </c>
      <c r="H81" s="4" t="s">
        <v>3</v>
      </c>
      <c r="I81" s="4" t="s">
        <v>3</v>
      </c>
      <c r="J81" s="4" t="s">
        <v>3</v>
      </c>
      <c r="K81" s="4" t="s">
        <v>3</v>
      </c>
      <c r="L81" s="1"/>
      <c r="M81" s="1"/>
      <c r="N81" s="1"/>
    </row>
    <row r="82" spans="2:14">
      <c r="B82" s="1"/>
      <c r="C82" s="1"/>
      <c r="D82" s="1"/>
      <c r="E82" s="8" t="s">
        <v>7</v>
      </c>
      <c r="F82" s="8" t="s">
        <v>8</v>
      </c>
      <c r="G82" s="8" t="s">
        <v>9</v>
      </c>
      <c r="H82" s="8" t="s">
        <v>10</v>
      </c>
      <c r="I82" s="8" t="s">
        <v>11</v>
      </c>
      <c r="J82" s="8" t="s">
        <v>12</v>
      </c>
      <c r="K82" s="8" t="s">
        <v>13</v>
      </c>
      <c r="L82" s="1"/>
      <c r="M82" s="1"/>
      <c r="N82" s="1"/>
    </row>
    <row r="83" spans="2:14" ht="93">
      <c r="B83" s="1"/>
      <c r="C83" s="1"/>
      <c r="D83" s="1"/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1"/>
      <c r="L83" s="1"/>
      <c r="M83" s="1"/>
      <c r="N83" s="1"/>
    </row>
    <row r="84" spans="2:14">
      <c r="B84" s="1"/>
      <c r="C84" s="1"/>
      <c r="D84" s="1"/>
      <c r="F84" s="8" t="s">
        <v>14</v>
      </c>
      <c r="G84" s="8" t="s">
        <v>15</v>
      </c>
      <c r="H84" s="8" t="s">
        <v>16</v>
      </c>
      <c r="I84" s="8" t="s">
        <v>17</v>
      </c>
      <c r="J84" s="8" t="s">
        <v>18</v>
      </c>
      <c r="K84" s="1"/>
      <c r="L84" s="1"/>
      <c r="M84" s="1"/>
      <c r="N84" s="1"/>
    </row>
    <row r="85" spans="2:14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>
      <c r="B91" s="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>
      <c r="B92" s="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>
      <c r="B93" s="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>
      <c r="B94" s="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>
      <c r="B95" s="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2" spans="2:1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sheetProtection password="EC02" sheet="1" objects="1" scenarios="1"/>
  <mergeCells count="29">
    <mergeCell ref="E70:F70"/>
    <mergeCell ref="E71:F71"/>
    <mergeCell ref="E72:F72"/>
    <mergeCell ref="G72:H72"/>
    <mergeCell ref="G71:H71"/>
    <mergeCell ref="G70:H70"/>
    <mergeCell ref="E73:F73"/>
    <mergeCell ref="E74:F74"/>
    <mergeCell ref="E75:F75"/>
    <mergeCell ref="G75:H75"/>
    <mergeCell ref="G74:H74"/>
    <mergeCell ref="G73:H73"/>
    <mergeCell ref="G69:H69"/>
    <mergeCell ref="G67:H67"/>
    <mergeCell ref="L63:M63"/>
    <mergeCell ref="B1:D1"/>
    <mergeCell ref="K1:M1"/>
    <mergeCell ref="G66:H66"/>
    <mergeCell ref="E66:F66"/>
    <mergeCell ref="E67:F67"/>
    <mergeCell ref="E69:F69"/>
    <mergeCell ref="N1:P1"/>
    <mergeCell ref="L5:O5"/>
    <mergeCell ref="E63:F63"/>
    <mergeCell ref="G65:H65"/>
    <mergeCell ref="E65:F65"/>
    <mergeCell ref="I63:K63"/>
    <mergeCell ref="F3:H3"/>
    <mergeCell ref="F61:I61"/>
  </mergeCells>
  <pageMargins left="0" right="0" top="0.39370078740157483" bottom="0.39370078740157483" header="0" footer="0"/>
  <pageSetup paperSize="9" scale="95" orientation="portrait" horizontalDpi="4294967292" verticalDpi="0" r:id="rId1"/>
  <headerFooter>
    <oddFooter>&amp;C&amp;"Times New Roman,Gras"&amp;12
الصفحة ــ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1:P119"/>
  <sheetViews>
    <sheetView showGridLines="0" showRowColHeaders="0" rightToLeft="1" showRuler="0" view="pageLayout" workbookViewId="0">
      <selection activeCell="O8" sqref="O8"/>
    </sheetView>
  </sheetViews>
  <sheetFormatPr baseColWidth="10" defaultColWidth="10.375" defaultRowHeight="17.25"/>
  <cols>
    <col min="1" max="1" width="5.375" customWidth="1"/>
    <col min="2" max="2" width="5.125" customWidth="1"/>
    <col min="3" max="3" width="20.125" customWidth="1"/>
    <col min="4" max="4" width="3.125" customWidth="1"/>
    <col min="5" max="11" width="6.625" customWidth="1"/>
    <col min="12" max="12" width="1" customWidth="1"/>
    <col min="13" max="13" width="5.375" customWidth="1"/>
    <col min="14" max="14" width="5.5" customWidth="1"/>
    <col min="15" max="16" width="5.375" customWidth="1"/>
    <col min="17" max="17" width="10.875" customWidth="1"/>
  </cols>
  <sheetData>
    <row r="1" spans="2:16">
      <c r="B1" s="76" t="str">
        <f>'الثلاثي 1'!B1</f>
        <v>ثانوية سلطاني سنوسي ـ الحشم ـ معسكر</v>
      </c>
      <c r="C1" s="76"/>
      <c r="D1" s="76"/>
      <c r="E1" s="1"/>
      <c r="F1" s="1"/>
      <c r="G1" s="1"/>
      <c r="H1" s="1"/>
      <c r="I1" s="1"/>
      <c r="J1" s="2"/>
      <c r="K1" s="93" t="s">
        <v>47</v>
      </c>
      <c r="L1" s="93"/>
      <c r="M1" s="93"/>
      <c r="N1" s="92" t="str">
        <f>'الثلاثي 1'!N1</f>
        <v>2013 ـ 2014</v>
      </c>
      <c r="O1" s="92"/>
      <c r="P1" s="92"/>
    </row>
    <row r="2" spans="2:16" ht="0.7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6" ht="19.5">
      <c r="B3" s="1"/>
      <c r="C3" s="1"/>
      <c r="D3" s="1"/>
      <c r="F3" s="18" t="s">
        <v>43</v>
      </c>
      <c r="G3" s="19"/>
      <c r="H3" s="20"/>
      <c r="I3" s="1"/>
      <c r="J3" s="1"/>
      <c r="K3" s="1"/>
      <c r="L3" s="1"/>
      <c r="M3" s="1"/>
      <c r="N3" s="1"/>
    </row>
    <row r="4" spans="2:16" ht="15" customHeight="1"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</row>
    <row r="5" spans="2:16" ht="18" thickBot="1">
      <c r="B5" s="40" t="s">
        <v>19</v>
      </c>
      <c r="C5" s="40" t="str">
        <f>'الثلاثي 1'!C5</f>
        <v xml:space="preserve"> علــوم فيزيائيـــة</v>
      </c>
      <c r="D5" s="2"/>
      <c r="E5" s="2"/>
      <c r="F5" s="40" t="s">
        <v>21</v>
      </c>
      <c r="G5" s="40" t="str">
        <f>'الثلاثي 1'!G5</f>
        <v>1ع2</v>
      </c>
      <c r="H5" s="2"/>
      <c r="I5" s="6"/>
      <c r="J5" s="6"/>
      <c r="K5" s="40" t="s">
        <v>22</v>
      </c>
      <c r="L5" s="93" t="str">
        <f>'الثلاثي 1'!L5</f>
        <v>العيــدوني هــواري</v>
      </c>
      <c r="M5" s="93"/>
      <c r="N5" s="93"/>
      <c r="O5" s="93"/>
    </row>
    <row r="6" spans="2:16" ht="18" thickBot="1">
      <c r="B6" s="2"/>
      <c r="C6" s="2"/>
      <c r="D6" s="2"/>
      <c r="E6" s="2"/>
      <c r="F6" s="40" t="s">
        <v>46</v>
      </c>
      <c r="G6" s="53">
        <f>'الثلاثي 1'!G6</f>
        <v>4</v>
      </c>
      <c r="H6" s="2"/>
      <c r="I6" s="6"/>
      <c r="J6" s="6"/>
      <c r="K6" s="2"/>
      <c r="L6" s="2"/>
      <c r="M6" s="1"/>
      <c r="N6" s="1"/>
    </row>
    <row r="7" spans="2:16" ht="8.2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9"/>
      <c r="M7" s="1"/>
      <c r="N7" s="1"/>
    </row>
    <row r="8" spans="2:16" ht="96.6" customHeight="1">
      <c r="B8" s="42" t="s">
        <v>5</v>
      </c>
      <c r="C8" s="43" t="s">
        <v>6</v>
      </c>
      <c r="D8" s="55" t="s">
        <v>61</v>
      </c>
      <c r="E8" s="42" t="s">
        <v>1</v>
      </c>
      <c r="F8" s="42" t="s">
        <v>58</v>
      </c>
      <c r="G8" s="42" t="s">
        <v>57</v>
      </c>
      <c r="H8" s="42" t="s">
        <v>56</v>
      </c>
      <c r="I8" s="42" t="s">
        <v>60</v>
      </c>
      <c r="J8" s="42" t="s">
        <v>4</v>
      </c>
      <c r="K8" s="1"/>
      <c r="L8" s="1"/>
      <c r="M8" s="42" t="s">
        <v>49</v>
      </c>
      <c r="N8" s="58" t="s">
        <v>48</v>
      </c>
      <c r="O8" s="60" t="s">
        <v>63</v>
      </c>
      <c r="P8" s="61" t="s">
        <v>64</v>
      </c>
    </row>
    <row r="9" spans="2:16">
      <c r="B9" s="43">
        <f>IF(ISBLANK('الثلاثي 1'!C9)," ",'الثلاثي 1'!B9)</f>
        <v>1</v>
      </c>
      <c r="C9" s="43" t="str">
        <f>IF(ISBLANK('الثلاثي 1'!C9)," ",'الثلاثي 1'!C9)</f>
        <v>هــــــــــــــــــو</v>
      </c>
      <c r="D9" s="44">
        <f>IF(ISBLANK('الثلاثي 1'!C9)," ",'الثلاثي 1'!D9)</f>
        <v>4</v>
      </c>
      <c r="E9" s="66" t="str">
        <f>IF(ISBLANK(O9)," ",AVERAGE(O9,P9))</f>
        <v xml:space="preserve"> </v>
      </c>
      <c r="F9" s="37"/>
      <c r="G9" s="63" t="str">
        <f>IF(ISBLANK(M9)," ",AVERAGE(M9:N9))</f>
        <v xml:space="preserve"> </v>
      </c>
      <c r="H9" s="37"/>
      <c r="I9" s="57" t="str">
        <f>IF(ISBLANK(H9)," ",(E9+F9+G9+H9)/5)</f>
        <v xml:space="preserve"> </v>
      </c>
      <c r="J9" s="56" t="str">
        <f>IF(ISBLANK(H9)," ",I9*$G$6)</f>
        <v xml:space="preserve"> </v>
      </c>
      <c r="K9" s="21"/>
      <c r="L9" s="21"/>
      <c r="M9" s="39"/>
      <c r="N9" s="59"/>
      <c r="O9" s="64"/>
      <c r="P9" s="65"/>
    </row>
    <row r="10" spans="2:16">
      <c r="B10" s="43">
        <f>IF(ISBLANK('الثلاثي 1'!C10)," ",'الثلاثي 1'!B10)</f>
        <v>2</v>
      </c>
      <c r="C10" s="43" t="str">
        <f>IF(ISBLANK('الثلاثي 1'!C10)," ",'الثلاثي 1'!C10)</f>
        <v>هــــــــــــــــي</v>
      </c>
      <c r="D10" s="44">
        <f>IF(ISBLANK('الثلاثي 1'!C10)," ",'الثلاثي 1'!D10)</f>
        <v>4</v>
      </c>
      <c r="E10" s="66" t="str">
        <f t="shared" ref="E10:E46" si="0">IF(ISBLANK(O10)," ",AVERAGE(O10,P10))</f>
        <v xml:space="preserve"> </v>
      </c>
      <c r="F10" s="37"/>
      <c r="G10" s="63" t="str">
        <f t="shared" ref="G10:G46" si="1">IF(ISBLANK(M10)," ",AVERAGE(M10:N10))</f>
        <v xml:space="preserve"> </v>
      </c>
      <c r="H10" s="37"/>
      <c r="I10" s="57" t="str">
        <f t="shared" ref="I10:I46" si="2">IF(ISBLANK(H10)," ",(E10+F10+G10+H10)/5)</f>
        <v xml:space="preserve"> </v>
      </c>
      <c r="J10" s="56" t="str">
        <f t="shared" ref="J10:J46" si="3">IF(ISBLANK(H10)," ",I10*$G$6)</f>
        <v xml:space="preserve"> </v>
      </c>
      <c r="K10" s="21"/>
      <c r="L10" s="21"/>
      <c r="M10" s="39"/>
      <c r="N10" s="59"/>
      <c r="O10" s="64"/>
      <c r="P10" s="65"/>
    </row>
    <row r="11" spans="2:16">
      <c r="B11" s="43" t="str">
        <f>IF(ISBLANK('الثلاثي 1'!C11)," ",'الثلاثي 1'!B11)</f>
        <v xml:space="preserve"> </v>
      </c>
      <c r="C11" s="43" t="str">
        <f>IF(ISBLANK('الثلاثي 1'!C11)," ",'الثلاثي 1'!C11)</f>
        <v xml:space="preserve"> </v>
      </c>
      <c r="D11" s="44" t="str">
        <f>IF(ISBLANK('الثلاثي 1'!C11)," ",'الثلاثي 1'!D11)</f>
        <v xml:space="preserve"> </v>
      </c>
      <c r="E11" s="66" t="str">
        <f t="shared" si="0"/>
        <v xml:space="preserve"> </v>
      </c>
      <c r="F11" s="37"/>
      <c r="G11" s="63" t="str">
        <f t="shared" si="1"/>
        <v xml:space="preserve"> </v>
      </c>
      <c r="H11" s="37"/>
      <c r="I11" s="57" t="str">
        <f t="shared" si="2"/>
        <v xml:space="preserve"> </v>
      </c>
      <c r="J11" s="56" t="str">
        <f t="shared" si="3"/>
        <v xml:space="preserve"> </v>
      </c>
      <c r="K11" s="21"/>
      <c r="L11" s="21"/>
      <c r="M11" s="39"/>
      <c r="N11" s="59"/>
      <c r="O11" s="64"/>
      <c r="P11" s="65"/>
    </row>
    <row r="12" spans="2:16">
      <c r="B12" s="43" t="str">
        <f>IF(ISBLANK('الثلاثي 1'!C12)," ",'الثلاثي 1'!B12)</f>
        <v xml:space="preserve"> </v>
      </c>
      <c r="C12" s="43" t="str">
        <f>IF(ISBLANK('الثلاثي 1'!C12)," ",'الثلاثي 1'!C12)</f>
        <v xml:space="preserve"> </v>
      </c>
      <c r="D12" s="44" t="str">
        <f>IF(ISBLANK('الثلاثي 1'!C12)," ",'الثلاثي 1'!D12)</f>
        <v xml:space="preserve"> </v>
      </c>
      <c r="E12" s="66" t="str">
        <f t="shared" si="0"/>
        <v xml:space="preserve"> </v>
      </c>
      <c r="F12" s="37"/>
      <c r="G12" s="63" t="str">
        <f t="shared" si="1"/>
        <v xml:space="preserve"> </v>
      </c>
      <c r="H12" s="37"/>
      <c r="I12" s="57" t="str">
        <f t="shared" si="2"/>
        <v xml:space="preserve"> </v>
      </c>
      <c r="J12" s="56" t="str">
        <f t="shared" si="3"/>
        <v xml:space="preserve"> </v>
      </c>
      <c r="K12" s="21"/>
      <c r="L12" s="21"/>
      <c r="M12" s="39"/>
      <c r="N12" s="59"/>
      <c r="O12" s="64"/>
      <c r="P12" s="65"/>
    </row>
    <row r="13" spans="2:16">
      <c r="B13" s="43" t="str">
        <f>IF(ISBLANK('الثلاثي 1'!C13)," ",'الثلاثي 1'!B13)</f>
        <v xml:space="preserve"> </v>
      </c>
      <c r="C13" s="43" t="str">
        <f>IF(ISBLANK('الثلاثي 1'!C13)," ",'الثلاثي 1'!C13)</f>
        <v xml:space="preserve"> </v>
      </c>
      <c r="D13" s="44" t="str">
        <f>IF(ISBLANK('الثلاثي 1'!C13)," ",'الثلاثي 1'!D13)</f>
        <v xml:space="preserve"> </v>
      </c>
      <c r="E13" s="66" t="str">
        <f t="shared" si="0"/>
        <v xml:space="preserve"> </v>
      </c>
      <c r="F13" s="37"/>
      <c r="G13" s="63" t="str">
        <f t="shared" si="1"/>
        <v xml:space="preserve"> </v>
      </c>
      <c r="H13" s="37"/>
      <c r="I13" s="57" t="str">
        <f t="shared" si="2"/>
        <v xml:space="preserve"> </v>
      </c>
      <c r="J13" s="56" t="str">
        <f t="shared" si="3"/>
        <v xml:space="preserve"> </v>
      </c>
      <c r="K13" s="21"/>
      <c r="L13" s="21"/>
      <c r="M13" s="39"/>
      <c r="N13" s="59"/>
      <c r="O13" s="64"/>
      <c r="P13" s="65"/>
    </row>
    <row r="14" spans="2:16">
      <c r="B14" s="43" t="str">
        <f>IF(ISBLANK('الثلاثي 1'!C14)," ",'الثلاثي 1'!B14)</f>
        <v xml:space="preserve"> </v>
      </c>
      <c r="C14" s="43" t="str">
        <f>IF(ISBLANK('الثلاثي 1'!C14)," ",'الثلاثي 1'!C14)</f>
        <v xml:space="preserve"> </v>
      </c>
      <c r="D14" s="44" t="str">
        <f>IF(ISBLANK('الثلاثي 1'!C14)," ",'الثلاثي 1'!D14)</f>
        <v xml:space="preserve"> </v>
      </c>
      <c r="E14" s="66" t="str">
        <f t="shared" si="0"/>
        <v xml:space="preserve"> </v>
      </c>
      <c r="F14" s="37"/>
      <c r="G14" s="63" t="str">
        <f t="shared" si="1"/>
        <v xml:space="preserve"> </v>
      </c>
      <c r="H14" s="37"/>
      <c r="I14" s="57" t="str">
        <f t="shared" si="2"/>
        <v xml:space="preserve"> </v>
      </c>
      <c r="J14" s="56" t="str">
        <f t="shared" si="3"/>
        <v xml:space="preserve"> </v>
      </c>
      <c r="K14" s="21"/>
      <c r="L14" s="21"/>
      <c r="M14" s="39"/>
      <c r="N14" s="59"/>
      <c r="O14" s="64"/>
      <c r="P14" s="65"/>
    </row>
    <row r="15" spans="2:16">
      <c r="B15" s="43" t="str">
        <f>IF(ISBLANK('الثلاثي 1'!C15)," ",'الثلاثي 1'!B15)</f>
        <v xml:space="preserve"> </v>
      </c>
      <c r="C15" s="43" t="str">
        <f>IF(ISBLANK('الثلاثي 1'!C15)," ",'الثلاثي 1'!C15)</f>
        <v xml:space="preserve"> </v>
      </c>
      <c r="D15" s="44" t="str">
        <f>IF(ISBLANK('الثلاثي 1'!C15)," ",'الثلاثي 1'!D15)</f>
        <v xml:space="preserve"> </v>
      </c>
      <c r="E15" s="66" t="str">
        <f t="shared" si="0"/>
        <v xml:space="preserve"> </v>
      </c>
      <c r="F15" s="37"/>
      <c r="G15" s="63" t="str">
        <f t="shared" si="1"/>
        <v xml:space="preserve"> </v>
      </c>
      <c r="H15" s="37"/>
      <c r="I15" s="57" t="str">
        <f t="shared" si="2"/>
        <v xml:space="preserve"> </v>
      </c>
      <c r="J15" s="56" t="str">
        <f t="shared" si="3"/>
        <v xml:space="preserve"> </v>
      </c>
      <c r="K15" s="21"/>
      <c r="L15" s="21"/>
      <c r="M15" s="39"/>
      <c r="N15" s="59"/>
      <c r="O15" s="64"/>
      <c r="P15" s="65"/>
    </row>
    <row r="16" spans="2:16">
      <c r="B16" s="43" t="str">
        <f>IF(ISBLANK('الثلاثي 1'!C16)," ",'الثلاثي 1'!B16)</f>
        <v xml:space="preserve"> </v>
      </c>
      <c r="C16" s="43" t="str">
        <f>IF(ISBLANK('الثلاثي 1'!C16)," ",'الثلاثي 1'!C16)</f>
        <v xml:space="preserve"> </v>
      </c>
      <c r="D16" s="44" t="str">
        <f>IF(ISBLANK('الثلاثي 1'!C16)," ",'الثلاثي 1'!D16)</f>
        <v xml:space="preserve"> </v>
      </c>
      <c r="E16" s="66" t="str">
        <f t="shared" si="0"/>
        <v xml:space="preserve"> </v>
      </c>
      <c r="F16" s="37"/>
      <c r="G16" s="63" t="str">
        <f t="shared" si="1"/>
        <v xml:space="preserve"> </v>
      </c>
      <c r="H16" s="37"/>
      <c r="I16" s="57" t="str">
        <f t="shared" si="2"/>
        <v xml:space="preserve"> </v>
      </c>
      <c r="J16" s="56" t="str">
        <f t="shared" si="3"/>
        <v xml:space="preserve"> </v>
      </c>
      <c r="K16" s="21"/>
      <c r="L16" s="21"/>
      <c r="M16" s="39"/>
      <c r="N16" s="59"/>
      <c r="O16" s="64"/>
      <c r="P16" s="65"/>
    </row>
    <row r="17" spans="2:16">
      <c r="B17" s="43" t="str">
        <f>IF(ISBLANK('الثلاثي 1'!C17)," ",'الثلاثي 1'!B17)</f>
        <v xml:space="preserve"> </v>
      </c>
      <c r="C17" s="43" t="str">
        <f>IF(ISBLANK('الثلاثي 1'!C17)," ",'الثلاثي 1'!C17)</f>
        <v xml:space="preserve"> </v>
      </c>
      <c r="D17" s="44" t="str">
        <f>IF(ISBLANK('الثلاثي 1'!C17)," ",'الثلاثي 1'!D17)</f>
        <v xml:space="preserve"> </v>
      </c>
      <c r="E17" s="66" t="str">
        <f t="shared" si="0"/>
        <v xml:space="preserve"> </v>
      </c>
      <c r="F17" s="37"/>
      <c r="G17" s="63" t="str">
        <f t="shared" si="1"/>
        <v xml:space="preserve"> </v>
      </c>
      <c r="H17" s="37"/>
      <c r="I17" s="57" t="str">
        <f t="shared" si="2"/>
        <v xml:space="preserve"> </v>
      </c>
      <c r="J17" s="56" t="str">
        <f t="shared" si="3"/>
        <v xml:space="preserve"> </v>
      </c>
      <c r="K17" s="21"/>
      <c r="L17" s="21"/>
      <c r="M17" s="39"/>
      <c r="N17" s="59"/>
      <c r="O17" s="64"/>
      <c r="P17" s="65"/>
    </row>
    <row r="18" spans="2:16">
      <c r="B18" s="43" t="str">
        <f>IF(ISBLANK('الثلاثي 1'!C18)," ",'الثلاثي 1'!B18)</f>
        <v xml:space="preserve"> </v>
      </c>
      <c r="C18" s="43" t="str">
        <f>IF(ISBLANK('الثلاثي 1'!C18)," ",'الثلاثي 1'!C18)</f>
        <v xml:space="preserve"> </v>
      </c>
      <c r="D18" s="44" t="str">
        <f>IF(ISBLANK('الثلاثي 1'!C18)," ",'الثلاثي 1'!D18)</f>
        <v xml:space="preserve"> </v>
      </c>
      <c r="E18" s="66" t="str">
        <f t="shared" si="0"/>
        <v xml:space="preserve"> </v>
      </c>
      <c r="F18" s="37"/>
      <c r="G18" s="63" t="str">
        <f t="shared" si="1"/>
        <v xml:space="preserve"> </v>
      </c>
      <c r="H18" s="37"/>
      <c r="I18" s="57" t="str">
        <f t="shared" si="2"/>
        <v xml:space="preserve"> </v>
      </c>
      <c r="J18" s="56" t="str">
        <f t="shared" si="3"/>
        <v xml:space="preserve"> </v>
      </c>
      <c r="K18" s="21"/>
      <c r="L18" s="21"/>
      <c r="M18" s="39"/>
      <c r="N18" s="59"/>
      <c r="O18" s="64"/>
      <c r="P18" s="65"/>
    </row>
    <row r="19" spans="2:16">
      <c r="B19" s="43" t="str">
        <f>IF(ISBLANK('الثلاثي 1'!C19)," ",'الثلاثي 1'!B19)</f>
        <v xml:space="preserve"> </v>
      </c>
      <c r="C19" s="43" t="str">
        <f>IF(ISBLANK('الثلاثي 1'!C19)," ",'الثلاثي 1'!C19)</f>
        <v xml:space="preserve"> </v>
      </c>
      <c r="D19" s="44" t="str">
        <f>IF(ISBLANK('الثلاثي 1'!C19)," ",'الثلاثي 1'!D19)</f>
        <v xml:space="preserve"> </v>
      </c>
      <c r="E19" s="66" t="str">
        <f t="shared" si="0"/>
        <v xml:space="preserve"> </v>
      </c>
      <c r="F19" s="37"/>
      <c r="G19" s="63" t="str">
        <f t="shared" si="1"/>
        <v xml:space="preserve"> </v>
      </c>
      <c r="H19" s="37"/>
      <c r="I19" s="57" t="str">
        <f t="shared" si="2"/>
        <v xml:space="preserve"> </v>
      </c>
      <c r="J19" s="56" t="str">
        <f t="shared" si="3"/>
        <v xml:space="preserve"> </v>
      </c>
      <c r="K19" s="21"/>
      <c r="L19" s="21"/>
      <c r="M19" s="39"/>
      <c r="N19" s="59"/>
      <c r="O19" s="64"/>
      <c r="P19" s="65"/>
    </row>
    <row r="20" spans="2:16">
      <c r="B20" s="43" t="str">
        <f>IF(ISBLANK('الثلاثي 1'!C20)," ",'الثلاثي 1'!B20)</f>
        <v xml:space="preserve"> </v>
      </c>
      <c r="C20" s="43" t="str">
        <f>IF(ISBLANK('الثلاثي 1'!C20)," ",'الثلاثي 1'!C20)</f>
        <v xml:space="preserve"> </v>
      </c>
      <c r="D20" s="44" t="str">
        <f>IF(ISBLANK('الثلاثي 1'!C20)," ",'الثلاثي 1'!D20)</f>
        <v xml:space="preserve"> </v>
      </c>
      <c r="E20" s="66" t="str">
        <f t="shared" si="0"/>
        <v xml:space="preserve"> </v>
      </c>
      <c r="F20" s="37"/>
      <c r="G20" s="63" t="str">
        <f t="shared" si="1"/>
        <v xml:space="preserve"> </v>
      </c>
      <c r="H20" s="37"/>
      <c r="I20" s="57" t="str">
        <f t="shared" si="2"/>
        <v xml:space="preserve"> </v>
      </c>
      <c r="J20" s="56" t="str">
        <f t="shared" si="3"/>
        <v xml:space="preserve"> </v>
      </c>
      <c r="K20" s="21"/>
      <c r="L20" s="21"/>
      <c r="M20" s="39"/>
      <c r="N20" s="59"/>
      <c r="O20" s="64"/>
      <c r="P20" s="65"/>
    </row>
    <row r="21" spans="2:16">
      <c r="B21" s="43" t="str">
        <f>IF(ISBLANK('الثلاثي 1'!C21)," ",'الثلاثي 1'!B21)</f>
        <v xml:space="preserve"> </v>
      </c>
      <c r="C21" s="43" t="str">
        <f>IF(ISBLANK('الثلاثي 1'!C21)," ",'الثلاثي 1'!C21)</f>
        <v xml:space="preserve"> </v>
      </c>
      <c r="D21" s="44" t="str">
        <f>IF(ISBLANK('الثلاثي 1'!C21)," ",'الثلاثي 1'!D21)</f>
        <v xml:space="preserve"> </v>
      </c>
      <c r="E21" s="66" t="str">
        <f t="shared" si="0"/>
        <v xml:space="preserve"> </v>
      </c>
      <c r="F21" s="37"/>
      <c r="G21" s="63" t="str">
        <f t="shared" si="1"/>
        <v xml:space="preserve"> </v>
      </c>
      <c r="H21" s="37"/>
      <c r="I21" s="57" t="str">
        <f t="shared" si="2"/>
        <v xml:space="preserve"> </v>
      </c>
      <c r="J21" s="56" t="str">
        <f t="shared" si="3"/>
        <v xml:space="preserve"> </v>
      </c>
      <c r="K21" s="21"/>
      <c r="L21" s="21"/>
      <c r="M21" s="39"/>
      <c r="N21" s="59"/>
      <c r="O21" s="64"/>
      <c r="P21" s="65"/>
    </row>
    <row r="22" spans="2:16">
      <c r="B22" s="43" t="str">
        <f>IF(ISBLANK('الثلاثي 1'!C22)," ",'الثلاثي 1'!B22)</f>
        <v xml:space="preserve"> </v>
      </c>
      <c r="C22" s="43" t="str">
        <f>IF(ISBLANK('الثلاثي 1'!C22)," ",'الثلاثي 1'!C22)</f>
        <v xml:space="preserve"> </v>
      </c>
      <c r="D22" s="44" t="str">
        <f>IF(ISBLANK('الثلاثي 1'!C22)," ",'الثلاثي 1'!D22)</f>
        <v xml:space="preserve"> </v>
      </c>
      <c r="E22" s="66" t="str">
        <f t="shared" si="0"/>
        <v xml:space="preserve"> </v>
      </c>
      <c r="F22" s="37"/>
      <c r="G22" s="63" t="str">
        <f t="shared" si="1"/>
        <v xml:space="preserve"> </v>
      </c>
      <c r="H22" s="37"/>
      <c r="I22" s="57" t="str">
        <f t="shared" si="2"/>
        <v xml:space="preserve"> </v>
      </c>
      <c r="J22" s="56" t="str">
        <f t="shared" si="3"/>
        <v xml:space="preserve"> </v>
      </c>
      <c r="K22" s="21"/>
      <c r="L22" s="21"/>
      <c r="M22" s="39"/>
      <c r="N22" s="59"/>
      <c r="O22" s="64"/>
      <c r="P22" s="65"/>
    </row>
    <row r="23" spans="2:16">
      <c r="B23" s="43" t="str">
        <f>IF(ISBLANK('الثلاثي 1'!C23)," ",'الثلاثي 1'!B23)</f>
        <v xml:space="preserve"> </v>
      </c>
      <c r="C23" s="43" t="str">
        <f>IF(ISBLANK('الثلاثي 1'!C23)," ",'الثلاثي 1'!C23)</f>
        <v xml:space="preserve"> </v>
      </c>
      <c r="D23" s="44" t="str">
        <f>IF(ISBLANK('الثلاثي 1'!C23)," ",'الثلاثي 1'!D23)</f>
        <v xml:space="preserve"> </v>
      </c>
      <c r="E23" s="66" t="str">
        <f t="shared" si="0"/>
        <v xml:space="preserve"> </v>
      </c>
      <c r="F23" s="37"/>
      <c r="G23" s="63" t="str">
        <f t="shared" si="1"/>
        <v xml:space="preserve"> </v>
      </c>
      <c r="H23" s="37"/>
      <c r="I23" s="57" t="str">
        <f t="shared" si="2"/>
        <v xml:space="preserve"> </v>
      </c>
      <c r="J23" s="56" t="str">
        <f t="shared" si="3"/>
        <v xml:space="preserve"> </v>
      </c>
      <c r="K23" s="21"/>
      <c r="L23" s="21"/>
      <c r="M23" s="39"/>
      <c r="N23" s="59"/>
      <c r="O23" s="64"/>
      <c r="P23" s="65"/>
    </row>
    <row r="24" spans="2:16">
      <c r="B24" s="43" t="str">
        <f>IF(ISBLANK('الثلاثي 1'!C24)," ",'الثلاثي 1'!B24)</f>
        <v xml:space="preserve"> </v>
      </c>
      <c r="C24" s="43" t="str">
        <f>IF(ISBLANK('الثلاثي 1'!C24)," ",'الثلاثي 1'!C24)</f>
        <v xml:space="preserve"> </v>
      </c>
      <c r="D24" s="44" t="str">
        <f>IF(ISBLANK('الثلاثي 1'!C24)," ",'الثلاثي 1'!D24)</f>
        <v xml:space="preserve"> </v>
      </c>
      <c r="E24" s="66" t="str">
        <f t="shared" si="0"/>
        <v xml:space="preserve"> </v>
      </c>
      <c r="F24" s="37"/>
      <c r="G24" s="63" t="str">
        <f t="shared" si="1"/>
        <v xml:space="preserve"> </v>
      </c>
      <c r="H24" s="37"/>
      <c r="I24" s="57" t="str">
        <f t="shared" si="2"/>
        <v xml:space="preserve"> </v>
      </c>
      <c r="J24" s="56" t="str">
        <f t="shared" si="3"/>
        <v xml:space="preserve"> </v>
      </c>
      <c r="K24" s="21"/>
      <c r="L24" s="21"/>
      <c r="M24" s="39"/>
      <c r="N24" s="59"/>
      <c r="O24" s="64"/>
      <c r="P24" s="65"/>
    </row>
    <row r="25" spans="2:16">
      <c r="B25" s="43" t="str">
        <f>IF(ISBLANK('الثلاثي 1'!C25)," ",'الثلاثي 1'!B25)</f>
        <v xml:space="preserve"> </v>
      </c>
      <c r="C25" s="43" t="str">
        <f>IF(ISBLANK('الثلاثي 1'!C25)," ",'الثلاثي 1'!C25)</f>
        <v xml:space="preserve"> </v>
      </c>
      <c r="D25" s="44" t="str">
        <f>IF(ISBLANK('الثلاثي 1'!C25)," ",'الثلاثي 1'!D25)</f>
        <v xml:space="preserve"> </v>
      </c>
      <c r="E25" s="66" t="str">
        <f t="shared" si="0"/>
        <v xml:space="preserve"> </v>
      </c>
      <c r="F25" s="37"/>
      <c r="G25" s="63" t="str">
        <f t="shared" si="1"/>
        <v xml:space="preserve"> </v>
      </c>
      <c r="H25" s="37"/>
      <c r="I25" s="57" t="str">
        <f t="shared" si="2"/>
        <v xml:space="preserve"> </v>
      </c>
      <c r="J25" s="56" t="str">
        <f t="shared" si="3"/>
        <v xml:space="preserve"> </v>
      </c>
      <c r="K25" s="21"/>
      <c r="L25" s="21"/>
      <c r="M25" s="39"/>
      <c r="N25" s="59"/>
      <c r="O25" s="64"/>
      <c r="P25" s="65"/>
    </row>
    <row r="26" spans="2:16">
      <c r="B26" s="43" t="str">
        <f>IF(ISBLANK('الثلاثي 1'!C26)," ",'الثلاثي 1'!B26)</f>
        <v xml:space="preserve"> </v>
      </c>
      <c r="C26" s="43" t="str">
        <f>IF(ISBLANK('الثلاثي 1'!C26)," ",'الثلاثي 1'!C26)</f>
        <v xml:space="preserve"> </v>
      </c>
      <c r="D26" s="44" t="str">
        <f>IF(ISBLANK('الثلاثي 1'!C26)," ",'الثلاثي 1'!D26)</f>
        <v xml:space="preserve"> </v>
      </c>
      <c r="E26" s="66" t="str">
        <f t="shared" si="0"/>
        <v xml:space="preserve"> </v>
      </c>
      <c r="F26" s="37"/>
      <c r="G26" s="63" t="str">
        <f t="shared" si="1"/>
        <v xml:space="preserve"> </v>
      </c>
      <c r="H26" s="37"/>
      <c r="I26" s="57" t="str">
        <f t="shared" si="2"/>
        <v xml:space="preserve"> </v>
      </c>
      <c r="J26" s="56" t="str">
        <f t="shared" si="3"/>
        <v xml:space="preserve"> </v>
      </c>
      <c r="K26" s="21"/>
      <c r="L26" s="21"/>
      <c r="M26" s="39"/>
      <c r="N26" s="59"/>
      <c r="O26" s="64"/>
      <c r="P26" s="65"/>
    </row>
    <row r="27" spans="2:16">
      <c r="B27" s="43" t="str">
        <f>IF(ISBLANK('الثلاثي 1'!C27)," ",'الثلاثي 1'!B27)</f>
        <v xml:space="preserve"> </v>
      </c>
      <c r="C27" s="43" t="str">
        <f>IF(ISBLANK('الثلاثي 1'!C27)," ",'الثلاثي 1'!C27)</f>
        <v xml:space="preserve"> </v>
      </c>
      <c r="D27" s="44" t="str">
        <f>IF(ISBLANK('الثلاثي 1'!C27)," ",'الثلاثي 1'!D27)</f>
        <v xml:space="preserve"> </v>
      </c>
      <c r="E27" s="66" t="str">
        <f t="shared" si="0"/>
        <v xml:space="preserve"> </v>
      </c>
      <c r="F27" s="37"/>
      <c r="G27" s="63" t="str">
        <f t="shared" si="1"/>
        <v xml:space="preserve"> </v>
      </c>
      <c r="H27" s="37"/>
      <c r="I27" s="57" t="str">
        <f t="shared" si="2"/>
        <v xml:space="preserve"> </v>
      </c>
      <c r="J27" s="56" t="str">
        <f t="shared" si="3"/>
        <v xml:space="preserve"> </v>
      </c>
      <c r="K27" s="21"/>
      <c r="L27" s="21"/>
      <c r="M27" s="39"/>
      <c r="N27" s="59"/>
      <c r="O27" s="64"/>
      <c r="P27" s="65"/>
    </row>
    <row r="28" spans="2:16">
      <c r="B28" s="43" t="str">
        <f>IF(ISBLANK('الثلاثي 1'!C28)," ",'الثلاثي 1'!B28)</f>
        <v xml:space="preserve"> </v>
      </c>
      <c r="C28" s="43" t="str">
        <f>IF(ISBLANK('الثلاثي 1'!C28)," ",'الثلاثي 1'!C28)</f>
        <v xml:space="preserve"> </v>
      </c>
      <c r="D28" s="44" t="str">
        <f>IF(ISBLANK('الثلاثي 1'!C28)," ",'الثلاثي 1'!D28)</f>
        <v xml:space="preserve"> </v>
      </c>
      <c r="E28" s="66" t="str">
        <f t="shared" si="0"/>
        <v xml:space="preserve"> </v>
      </c>
      <c r="F28" s="37"/>
      <c r="G28" s="63" t="str">
        <f t="shared" si="1"/>
        <v xml:space="preserve"> </v>
      </c>
      <c r="H28" s="37"/>
      <c r="I28" s="57" t="str">
        <f t="shared" si="2"/>
        <v xml:space="preserve"> </v>
      </c>
      <c r="J28" s="56" t="str">
        <f t="shared" si="3"/>
        <v xml:space="preserve"> </v>
      </c>
      <c r="K28" s="21"/>
      <c r="L28" s="21"/>
      <c r="M28" s="39"/>
      <c r="N28" s="59"/>
      <c r="O28" s="64"/>
      <c r="P28" s="65"/>
    </row>
    <row r="29" spans="2:16">
      <c r="B29" s="43" t="str">
        <f>IF(ISBLANK('الثلاثي 1'!C29)," ",'الثلاثي 1'!B29)</f>
        <v xml:space="preserve"> </v>
      </c>
      <c r="C29" s="43" t="str">
        <f>IF(ISBLANK('الثلاثي 1'!C29)," ",'الثلاثي 1'!C29)</f>
        <v xml:space="preserve"> </v>
      </c>
      <c r="D29" s="44" t="str">
        <f>IF(ISBLANK('الثلاثي 1'!C29)," ",'الثلاثي 1'!D29)</f>
        <v xml:space="preserve"> </v>
      </c>
      <c r="E29" s="66" t="str">
        <f t="shared" si="0"/>
        <v xml:space="preserve"> </v>
      </c>
      <c r="F29" s="37"/>
      <c r="G29" s="63" t="str">
        <f t="shared" si="1"/>
        <v xml:space="preserve"> </v>
      </c>
      <c r="H29" s="37"/>
      <c r="I29" s="57" t="str">
        <f t="shared" si="2"/>
        <v xml:space="preserve"> </v>
      </c>
      <c r="J29" s="56" t="str">
        <f t="shared" si="3"/>
        <v xml:space="preserve"> </v>
      </c>
      <c r="K29" s="21"/>
      <c r="L29" s="21"/>
      <c r="M29" s="39"/>
      <c r="N29" s="59"/>
      <c r="O29" s="64"/>
      <c r="P29" s="65"/>
    </row>
    <row r="30" spans="2:16">
      <c r="B30" s="43" t="str">
        <f>IF(ISBLANK('الثلاثي 1'!C30)," ",'الثلاثي 1'!B30)</f>
        <v xml:space="preserve"> </v>
      </c>
      <c r="C30" s="43" t="str">
        <f>IF(ISBLANK('الثلاثي 1'!C30)," ",'الثلاثي 1'!C30)</f>
        <v xml:space="preserve"> </v>
      </c>
      <c r="D30" s="44" t="str">
        <f>IF(ISBLANK('الثلاثي 1'!C30)," ",'الثلاثي 1'!D30)</f>
        <v xml:space="preserve"> </v>
      </c>
      <c r="E30" s="66" t="str">
        <f t="shared" si="0"/>
        <v xml:space="preserve"> </v>
      </c>
      <c r="F30" s="37"/>
      <c r="G30" s="63" t="str">
        <f t="shared" si="1"/>
        <v xml:space="preserve"> </v>
      </c>
      <c r="H30" s="37"/>
      <c r="I30" s="57" t="str">
        <f t="shared" si="2"/>
        <v xml:space="preserve"> </v>
      </c>
      <c r="J30" s="56" t="str">
        <f t="shared" si="3"/>
        <v xml:space="preserve"> </v>
      </c>
      <c r="K30" s="21"/>
      <c r="L30" s="21"/>
      <c r="M30" s="39"/>
      <c r="N30" s="59"/>
      <c r="O30" s="64"/>
      <c r="P30" s="65"/>
    </row>
    <row r="31" spans="2:16">
      <c r="B31" s="43" t="str">
        <f>IF(ISBLANK('الثلاثي 1'!C31)," ",'الثلاثي 1'!B31)</f>
        <v xml:space="preserve"> </v>
      </c>
      <c r="C31" s="43" t="str">
        <f>IF(ISBLANK('الثلاثي 1'!C31)," ",'الثلاثي 1'!C31)</f>
        <v xml:space="preserve"> </v>
      </c>
      <c r="D31" s="44" t="str">
        <f>IF(ISBLANK('الثلاثي 1'!C31)," ",'الثلاثي 1'!D31)</f>
        <v xml:space="preserve"> </v>
      </c>
      <c r="E31" s="66" t="str">
        <f t="shared" si="0"/>
        <v xml:space="preserve"> </v>
      </c>
      <c r="F31" s="37"/>
      <c r="G31" s="63" t="str">
        <f t="shared" si="1"/>
        <v xml:space="preserve"> </v>
      </c>
      <c r="H31" s="37"/>
      <c r="I31" s="57" t="str">
        <f t="shared" si="2"/>
        <v xml:space="preserve"> </v>
      </c>
      <c r="J31" s="56" t="str">
        <f t="shared" si="3"/>
        <v xml:space="preserve"> </v>
      </c>
      <c r="K31" s="21"/>
      <c r="L31" s="21"/>
      <c r="M31" s="39"/>
      <c r="N31" s="59"/>
      <c r="O31" s="64"/>
      <c r="P31" s="65"/>
    </row>
    <row r="32" spans="2:16">
      <c r="B32" s="43" t="str">
        <f>IF(ISBLANK('الثلاثي 1'!C32)," ",'الثلاثي 1'!B32)</f>
        <v xml:space="preserve"> </v>
      </c>
      <c r="C32" s="43" t="str">
        <f>IF(ISBLANK('الثلاثي 1'!C32)," ",'الثلاثي 1'!C32)</f>
        <v xml:space="preserve"> </v>
      </c>
      <c r="D32" s="44" t="str">
        <f>IF(ISBLANK('الثلاثي 1'!C32)," ",'الثلاثي 1'!D32)</f>
        <v xml:space="preserve"> </v>
      </c>
      <c r="E32" s="66" t="str">
        <f t="shared" si="0"/>
        <v xml:space="preserve"> </v>
      </c>
      <c r="F32" s="37"/>
      <c r="G32" s="63" t="str">
        <f t="shared" si="1"/>
        <v xml:space="preserve"> </v>
      </c>
      <c r="H32" s="37"/>
      <c r="I32" s="57" t="str">
        <f t="shared" si="2"/>
        <v xml:space="preserve"> </v>
      </c>
      <c r="J32" s="56" t="str">
        <f t="shared" si="3"/>
        <v xml:space="preserve"> </v>
      </c>
      <c r="K32" s="21"/>
      <c r="L32" s="21"/>
      <c r="M32" s="39"/>
      <c r="N32" s="59"/>
      <c r="O32" s="64"/>
      <c r="P32" s="65"/>
    </row>
    <row r="33" spans="2:16">
      <c r="B33" s="43" t="str">
        <f>IF(ISBLANK('الثلاثي 1'!C33)," ",'الثلاثي 1'!B33)</f>
        <v xml:space="preserve"> </v>
      </c>
      <c r="C33" s="43" t="str">
        <f>IF(ISBLANK('الثلاثي 1'!C33)," ",'الثلاثي 1'!C33)</f>
        <v xml:space="preserve"> </v>
      </c>
      <c r="D33" s="44" t="str">
        <f>IF(ISBLANK('الثلاثي 1'!C33)," ",'الثلاثي 1'!D33)</f>
        <v xml:space="preserve"> </v>
      </c>
      <c r="E33" s="66" t="str">
        <f t="shared" si="0"/>
        <v xml:space="preserve"> </v>
      </c>
      <c r="F33" s="37"/>
      <c r="G33" s="63" t="str">
        <f t="shared" si="1"/>
        <v xml:space="preserve"> </v>
      </c>
      <c r="H33" s="37"/>
      <c r="I33" s="57" t="str">
        <f t="shared" si="2"/>
        <v xml:space="preserve"> </v>
      </c>
      <c r="J33" s="56" t="str">
        <f t="shared" si="3"/>
        <v xml:space="preserve"> </v>
      </c>
      <c r="K33" s="21"/>
      <c r="L33" s="21"/>
      <c r="M33" s="39"/>
      <c r="N33" s="59"/>
      <c r="O33" s="64"/>
      <c r="P33" s="65"/>
    </row>
    <row r="34" spans="2:16">
      <c r="B34" s="43" t="str">
        <f>IF(ISBLANK('الثلاثي 1'!C34)," ",'الثلاثي 1'!B34)</f>
        <v xml:space="preserve"> </v>
      </c>
      <c r="C34" s="43" t="str">
        <f>IF(ISBLANK('الثلاثي 1'!C34)," ",'الثلاثي 1'!C34)</f>
        <v xml:space="preserve"> </v>
      </c>
      <c r="D34" s="44" t="str">
        <f>IF(ISBLANK('الثلاثي 1'!C34)," ",'الثلاثي 1'!D34)</f>
        <v xml:space="preserve"> </v>
      </c>
      <c r="E34" s="66" t="str">
        <f t="shared" si="0"/>
        <v xml:space="preserve"> </v>
      </c>
      <c r="F34" s="37"/>
      <c r="G34" s="63" t="str">
        <f t="shared" si="1"/>
        <v xml:space="preserve"> </v>
      </c>
      <c r="H34" s="37"/>
      <c r="I34" s="57" t="str">
        <f t="shared" si="2"/>
        <v xml:space="preserve"> </v>
      </c>
      <c r="J34" s="56" t="str">
        <f t="shared" si="3"/>
        <v xml:space="preserve"> </v>
      </c>
      <c r="K34" s="21"/>
      <c r="L34" s="21"/>
      <c r="M34" s="39"/>
      <c r="N34" s="59"/>
      <c r="O34" s="64"/>
      <c r="P34" s="65"/>
    </row>
    <row r="35" spans="2:16">
      <c r="B35" s="43" t="str">
        <f>IF(ISBLANK('الثلاثي 1'!C35)," ",'الثلاثي 1'!B35)</f>
        <v xml:space="preserve"> </v>
      </c>
      <c r="C35" s="43" t="str">
        <f>IF(ISBLANK('الثلاثي 1'!C35)," ",'الثلاثي 1'!C35)</f>
        <v xml:space="preserve"> </v>
      </c>
      <c r="D35" s="44" t="str">
        <f>IF(ISBLANK('الثلاثي 1'!C35)," ",'الثلاثي 1'!D35)</f>
        <v xml:space="preserve"> </v>
      </c>
      <c r="E35" s="66" t="str">
        <f t="shared" si="0"/>
        <v xml:space="preserve"> </v>
      </c>
      <c r="F35" s="37"/>
      <c r="G35" s="63" t="str">
        <f t="shared" si="1"/>
        <v xml:space="preserve"> </v>
      </c>
      <c r="H35" s="37"/>
      <c r="I35" s="57" t="str">
        <f t="shared" si="2"/>
        <v xml:space="preserve"> </v>
      </c>
      <c r="J35" s="56" t="str">
        <f t="shared" si="3"/>
        <v xml:space="preserve"> </v>
      </c>
      <c r="K35" s="21"/>
      <c r="L35" s="21"/>
      <c r="M35" s="39"/>
      <c r="N35" s="59"/>
      <c r="O35" s="64"/>
      <c r="P35" s="65"/>
    </row>
    <row r="36" spans="2:16">
      <c r="B36" s="43" t="str">
        <f>IF(ISBLANK('الثلاثي 1'!C36)," ",'الثلاثي 1'!B36)</f>
        <v xml:space="preserve"> </v>
      </c>
      <c r="C36" s="43" t="str">
        <f>IF(ISBLANK('الثلاثي 1'!C36)," ",'الثلاثي 1'!C36)</f>
        <v xml:space="preserve"> </v>
      </c>
      <c r="D36" s="44" t="str">
        <f>IF(ISBLANK('الثلاثي 1'!C36)," ",'الثلاثي 1'!D36)</f>
        <v xml:space="preserve"> </v>
      </c>
      <c r="E36" s="66" t="str">
        <f t="shared" si="0"/>
        <v xml:space="preserve"> </v>
      </c>
      <c r="F36" s="37"/>
      <c r="G36" s="63" t="str">
        <f t="shared" si="1"/>
        <v xml:space="preserve"> </v>
      </c>
      <c r="H36" s="37"/>
      <c r="I36" s="57" t="str">
        <f t="shared" si="2"/>
        <v xml:space="preserve"> </v>
      </c>
      <c r="J36" s="56" t="str">
        <f t="shared" si="3"/>
        <v xml:space="preserve"> </v>
      </c>
      <c r="K36" s="21"/>
      <c r="L36" s="21"/>
      <c r="M36" s="39"/>
      <c r="N36" s="59"/>
      <c r="O36" s="64"/>
      <c r="P36" s="65"/>
    </row>
    <row r="37" spans="2:16">
      <c r="B37" s="43" t="str">
        <f>IF(ISBLANK('الثلاثي 1'!C37)," ",'الثلاثي 1'!B37)</f>
        <v xml:space="preserve"> </v>
      </c>
      <c r="C37" s="43" t="str">
        <f>IF(ISBLANK('الثلاثي 1'!C37)," ",'الثلاثي 1'!C37)</f>
        <v xml:space="preserve"> </v>
      </c>
      <c r="D37" s="44" t="str">
        <f>IF(ISBLANK('الثلاثي 1'!C37)," ",'الثلاثي 1'!D37)</f>
        <v xml:space="preserve"> </v>
      </c>
      <c r="E37" s="66" t="str">
        <f t="shared" si="0"/>
        <v xml:space="preserve"> </v>
      </c>
      <c r="F37" s="37"/>
      <c r="G37" s="63" t="str">
        <f t="shared" si="1"/>
        <v xml:space="preserve"> </v>
      </c>
      <c r="H37" s="37"/>
      <c r="I37" s="57" t="str">
        <f t="shared" si="2"/>
        <v xml:space="preserve"> </v>
      </c>
      <c r="J37" s="56" t="str">
        <f t="shared" si="3"/>
        <v xml:space="preserve"> </v>
      </c>
      <c r="K37" s="21"/>
      <c r="L37" s="21"/>
      <c r="M37" s="39"/>
      <c r="N37" s="59"/>
      <c r="O37" s="64"/>
      <c r="P37" s="65"/>
    </row>
    <row r="38" spans="2:16">
      <c r="B38" s="43" t="str">
        <f>IF(ISBLANK('الثلاثي 1'!C38)," ",'الثلاثي 1'!B38)</f>
        <v xml:space="preserve"> </v>
      </c>
      <c r="C38" s="43" t="str">
        <f>IF(ISBLANK('الثلاثي 1'!C38)," ",'الثلاثي 1'!C38)</f>
        <v xml:space="preserve"> </v>
      </c>
      <c r="D38" s="44" t="str">
        <f>IF(ISBLANK('الثلاثي 1'!C38)," ",'الثلاثي 1'!D38)</f>
        <v xml:space="preserve"> </v>
      </c>
      <c r="E38" s="66" t="str">
        <f t="shared" si="0"/>
        <v xml:space="preserve"> </v>
      </c>
      <c r="F38" s="37"/>
      <c r="G38" s="63" t="str">
        <f t="shared" si="1"/>
        <v xml:space="preserve"> </v>
      </c>
      <c r="H38" s="37"/>
      <c r="I38" s="57" t="str">
        <f t="shared" si="2"/>
        <v xml:space="preserve"> </v>
      </c>
      <c r="J38" s="56" t="str">
        <f t="shared" si="3"/>
        <v xml:space="preserve"> </v>
      </c>
      <c r="K38" s="21"/>
      <c r="L38" s="21"/>
      <c r="M38" s="39"/>
      <c r="N38" s="59"/>
      <c r="O38" s="64"/>
      <c r="P38" s="65"/>
    </row>
    <row r="39" spans="2:16">
      <c r="B39" s="43" t="str">
        <f>IF(ISBLANK('الثلاثي 1'!C39)," ",'الثلاثي 1'!B39)</f>
        <v xml:space="preserve"> </v>
      </c>
      <c r="C39" s="43" t="str">
        <f>IF(ISBLANK('الثلاثي 1'!C39)," ",'الثلاثي 1'!C39)</f>
        <v xml:space="preserve"> </v>
      </c>
      <c r="D39" s="44" t="str">
        <f>IF(ISBLANK('الثلاثي 1'!C39)," ",'الثلاثي 1'!D39)</f>
        <v xml:space="preserve"> </v>
      </c>
      <c r="E39" s="66" t="str">
        <f t="shared" si="0"/>
        <v xml:space="preserve"> </v>
      </c>
      <c r="F39" s="37"/>
      <c r="G39" s="63" t="str">
        <f t="shared" si="1"/>
        <v xml:space="preserve"> </v>
      </c>
      <c r="H39" s="37"/>
      <c r="I39" s="57" t="str">
        <f t="shared" si="2"/>
        <v xml:space="preserve"> </v>
      </c>
      <c r="J39" s="56" t="str">
        <f t="shared" si="3"/>
        <v xml:space="preserve"> </v>
      </c>
      <c r="K39" s="21"/>
      <c r="L39" s="21"/>
      <c r="M39" s="39"/>
      <c r="N39" s="59"/>
      <c r="O39" s="64"/>
      <c r="P39" s="65"/>
    </row>
    <row r="40" spans="2:16">
      <c r="B40" s="43" t="str">
        <f>IF(ISBLANK('الثلاثي 1'!C40)," ",'الثلاثي 1'!B40)</f>
        <v xml:space="preserve"> </v>
      </c>
      <c r="C40" s="43" t="str">
        <f>IF(ISBLANK('الثلاثي 1'!C40)," ",'الثلاثي 1'!C40)</f>
        <v xml:space="preserve"> </v>
      </c>
      <c r="D40" s="44" t="str">
        <f>IF(ISBLANK('الثلاثي 1'!C40)," ",'الثلاثي 1'!D40)</f>
        <v xml:space="preserve"> </v>
      </c>
      <c r="E40" s="66" t="str">
        <f t="shared" si="0"/>
        <v xml:space="preserve"> </v>
      </c>
      <c r="F40" s="37"/>
      <c r="G40" s="63" t="str">
        <f t="shared" si="1"/>
        <v xml:space="preserve"> </v>
      </c>
      <c r="H40" s="37"/>
      <c r="I40" s="57" t="str">
        <f t="shared" si="2"/>
        <v xml:space="preserve"> </v>
      </c>
      <c r="J40" s="56" t="str">
        <f t="shared" si="3"/>
        <v xml:space="preserve"> </v>
      </c>
      <c r="K40" s="21"/>
      <c r="L40" s="21"/>
      <c r="M40" s="39"/>
      <c r="N40" s="59"/>
      <c r="O40" s="64"/>
      <c r="P40" s="65"/>
    </row>
    <row r="41" spans="2:16">
      <c r="B41" s="43" t="str">
        <f>IF(ISBLANK('الثلاثي 1'!C41)," ",'الثلاثي 1'!B41)</f>
        <v xml:space="preserve"> </v>
      </c>
      <c r="C41" s="43" t="str">
        <f>IF(ISBLANK('الثلاثي 1'!C41)," ",'الثلاثي 1'!C41)</f>
        <v xml:space="preserve"> </v>
      </c>
      <c r="D41" s="44" t="str">
        <f>IF(ISBLANK('الثلاثي 1'!C41)," ",'الثلاثي 1'!D41)</f>
        <v xml:space="preserve"> </v>
      </c>
      <c r="E41" s="66" t="str">
        <f t="shared" si="0"/>
        <v xml:space="preserve"> </v>
      </c>
      <c r="F41" s="37"/>
      <c r="G41" s="63" t="str">
        <f t="shared" si="1"/>
        <v xml:space="preserve"> </v>
      </c>
      <c r="H41" s="37"/>
      <c r="I41" s="57" t="str">
        <f t="shared" si="2"/>
        <v xml:space="preserve"> </v>
      </c>
      <c r="J41" s="56" t="str">
        <f t="shared" si="3"/>
        <v xml:space="preserve"> </v>
      </c>
      <c r="K41" s="21"/>
      <c r="L41" s="21"/>
      <c r="M41" s="39"/>
      <c r="N41" s="59"/>
      <c r="O41" s="64"/>
      <c r="P41" s="65"/>
    </row>
    <row r="42" spans="2:16">
      <c r="B42" s="43" t="str">
        <f>IF(ISBLANK('الثلاثي 1'!C42)," ",'الثلاثي 1'!B42)</f>
        <v xml:space="preserve"> </v>
      </c>
      <c r="C42" s="43" t="str">
        <f>IF(ISBLANK('الثلاثي 1'!C42)," ",'الثلاثي 1'!C42)</f>
        <v xml:space="preserve"> </v>
      </c>
      <c r="D42" s="44" t="str">
        <f>IF(ISBLANK('الثلاثي 1'!C42)," ",'الثلاثي 1'!D42)</f>
        <v xml:space="preserve"> </v>
      </c>
      <c r="E42" s="66" t="str">
        <f t="shared" si="0"/>
        <v xml:space="preserve"> </v>
      </c>
      <c r="F42" s="37"/>
      <c r="G42" s="63" t="str">
        <f t="shared" si="1"/>
        <v xml:space="preserve"> </v>
      </c>
      <c r="H42" s="37"/>
      <c r="I42" s="57" t="str">
        <f t="shared" si="2"/>
        <v xml:space="preserve"> </v>
      </c>
      <c r="J42" s="56" t="str">
        <f t="shared" si="3"/>
        <v xml:space="preserve"> </v>
      </c>
      <c r="K42" s="21"/>
      <c r="L42" s="21"/>
      <c r="M42" s="39"/>
      <c r="N42" s="59"/>
      <c r="O42" s="64"/>
      <c r="P42" s="65"/>
    </row>
    <row r="43" spans="2:16">
      <c r="B43" s="43" t="str">
        <f>IF(ISBLANK('الثلاثي 1'!C43)," ",'الثلاثي 1'!B43)</f>
        <v xml:space="preserve"> </v>
      </c>
      <c r="C43" s="43" t="str">
        <f>IF(ISBLANK('الثلاثي 1'!C43)," ",'الثلاثي 1'!C43)</f>
        <v xml:space="preserve"> </v>
      </c>
      <c r="D43" s="44" t="str">
        <f>IF(ISBLANK('الثلاثي 1'!C43)," ",'الثلاثي 1'!D43)</f>
        <v xml:space="preserve"> </v>
      </c>
      <c r="E43" s="66" t="str">
        <f t="shared" si="0"/>
        <v xml:space="preserve"> </v>
      </c>
      <c r="F43" s="37"/>
      <c r="G43" s="63" t="str">
        <f t="shared" si="1"/>
        <v xml:space="preserve"> </v>
      </c>
      <c r="H43" s="37"/>
      <c r="I43" s="57" t="str">
        <f t="shared" si="2"/>
        <v xml:space="preserve"> </v>
      </c>
      <c r="J43" s="56" t="str">
        <f t="shared" si="3"/>
        <v xml:space="preserve"> </v>
      </c>
      <c r="K43" s="21"/>
      <c r="L43" s="21"/>
      <c r="M43" s="39"/>
      <c r="N43" s="59"/>
      <c r="O43" s="64"/>
      <c r="P43" s="65"/>
    </row>
    <row r="44" spans="2:16">
      <c r="B44" s="43" t="str">
        <f>IF(ISBLANK('الثلاثي 1'!C44)," ",'الثلاثي 1'!B44)</f>
        <v xml:space="preserve"> </v>
      </c>
      <c r="C44" s="43" t="str">
        <f>IF(ISBLANK('الثلاثي 1'!C44)," ",'الثلاثي 1'!C44)</f>
        <v xml:space="preserve"> </v>
      </c>
      <c r="D44" s="44" t="str">
        <f>IF(ISBLANK('الثلاثي 1'!C44)," ",'الثلاثي 1'!D44)</f>
        <v xml:space="preserve"> </v>
      </c>
      <c r="E44" s="66" t="str">
        <f t="shared" si="0"/>
        <v xml:space="preserve"> </v>
      </c>
      <c r="F44" s="37"/>
      <c r="G44" s="63" t="str">
        <f t="shared" si="1"/>
        <v xml:space="preserve"> </v>
      </c>
      <c r="H44" s="37"/>
      <c r="I44" s="57" t="str">
        <f t="shared" si="2"/>
        <v xml:space="preserve"> </v>
      </c>
      <c r="J44" s="56" t="str">
        <f t="shared" si="3"/>
        <v xml:space="preserve"> </v>
      </c>
      <c r="K44" s="21"/>
      <c r="L44" s="21"/>
      <c r="M44" s="39"/>
      <c r="N44" s="59"/>
      <c r="O44" s="64"/>
      <c r="P44" s="65"/>
    </row>
    <row r="45" spans="2:16">
      <c r="B45" s="43" t="str">
        <f>IF(ISBLANK('الثلاثي 1'!C45)," ",'الثلاثي 1'!B45)</f>
        <v xml:space="preserve"> </v>
      </c>
      <c r="C45" s="43" t="str">
        <f>IF(ISBLANK('الثلاثي 1'!C45)," ",'الثلاثي 1'!C45)</f>
        <v xml:space="preserve"> </v>
      </c>
      <c r="D45" s="44" t="str">
        <f>IF(ISBLANK('الثلاثي 1'!C45)," ",'الثلاثي 1'!D45)</f>
        <v xml:space="preserve"> </v>
      </c>
      <c r="E45" s="66" t="str">
        <f t="shared" si="0"/>
        <v xml:space="preserve"> </v>
      </c>
      <c r="F45" s="37"/>
      <c r="G45" s="63" t="str">
        <f t="shared" si="1"/>
        <v xml:space="preserve"> </v>
      </c>
      <c r="H45" s="37"/>
      <c r="I45" s="57" t="str">
        <f t="shared" si="2"/>
        <v xml:space="preserve"> </v>
      </c>
      <c r="J45" s="56" t="str">
        <f t="shared" si="3"/>
        <v xml:space="preserve"> </v>
      </c>
      <c r="K45" s="21"/>
      <c r="L45" s="21"/>
      <c r="M45" s="39"/>
      <c r="N45" s="59"/>
      <c r="O45" s="64"/>
      <c r="P45" s="65"/>
    </row>
    <row r="46" spans="2:16">
      <c r="B46" s="43" t="str">
        <f>IF(ISBLANK('الثلاثي 1'!C46)," ",'الثلاثي 1'!B46)</f>
        <v xml:space="preserve"> </v>
      </c>
      <c r="C46" s="43" t="str">
        <f>IF(ISBLANK('الثلاثي 1'!C46)," ",'الثلاثي 1'!C46)</f>
        <v xml:space="preserve"> </v>
      </c>
      <c r="D46" s="44" t="str">
        <f>IF(ISBLANK('الثلاثي 1'!C46)," ",'الثلاثي 1'!D46)</f>
        <v xml:space="preserve"> </v>
      </c>
      <c r="E46" s="66" t="str">
        <f t="shared" si="0"/>
        <v xml:space="preserve"> </v>
      </c>
      <c r="F46" s="37"/>
      <c r="G46" s="63" t="str">
        <f t="shared" si="1"/>
        <v xml:space="preserve"> </v>
      </c>
      <c r="H46" s="37"/>
      <c r="I46" s="57" t="str">
        <f t="shared" si="2"/>
        <v xml:space="preserve"> </v>
      </c>
      <c r="J46" s="56" t="str">
        <f t="shared" si="3"/>
        <v xml:space="preserve"> </v>
      </c>
      <c r="K46" s="21"/>
      <c r="L46" s="21"/>
      <c r="M46" s="39"/>
      <c r="N46" s="59"/>
      <c r="O46" s="64"/>
      <c r="P46" s="65"/>
    </row>
    <row r="47" spans="2:16" ht="96" hidden="1" customHeight="1">
      <c r="B47" s="42" t="s">
        <v>5</v>
      </c>
      <c r="C47" s="43" t="s">
        <v>6</v>
      </c>
      <c r="D47" s="55" t="s">
        <v>61</v>
      </c>
      <c r="E47" s="62" t="s">
        <v>1</v>
      </c>
      <c r="F47" s="42" t="s">
        <v>58</v>
      </c>
      <c r="G47" s="42" t="s">
        <v>57</v>
      </c>
      <c r="H47" s="42" t="s">
        <v>56</v>
      </c>
      <c r="I47" s="42" t="s">
        <v>60</v>
      </c>
      <c r="J47" s="42" t="s">
        <v>4</v>
      </c>
      <c r="K47" s="1"/>
      <c r="L47" s="1"/>
      <c r="M47" s="42" t="s">
        <v>49</v>
      </c>
      <c r="N47" s="58" t="s">
        <v>48</v>
      </c>
      <c r="O47" s="58" t="str">
        <f>O8</f>
        <v>النقطــــــــــة ـ 1</v>
      </c>
      <c r="P47" s="42" t="str">
        <f>P8</f>
        <v>النقطــــــــــة ـ 2</v>
      </c>
    </row>
    <row r="48" spans="2:16" hidden="1">
      <c r="B48" s="43" t="str">
        <f>IF(ISBLANK('الثلاثي 1'!C48)," ",'الثلاثي 1'!B48)</f>
        <v xml:space="preserve"> </v>
      </c>
      <c r="C48" s="43" t="str">
        <f>IF(ISBLANK('الثلاثي 1'!C48)," ",'الثلاثي 1'!C48)</f>
        <v xml:space="preserve"> </v>
      </c>
      <c r="D48" s="44" t="str">
        <f>IF(ISBLANK('الثلاثي 1'!C48)," ",'الثلاثي 1'!D48)</f>
        <v xml:space="preserve"> </v>
      </c>
      <c r="E48" s="66">
        <f t="shared" ref="E48" si="4">IF(ISBLANK(O48)," ",AVERAGE(O48,P48))</f>
        <v>8.5</v>
      </c>
      <c r="F48" s="37">
        <v>11</v>
      </c>
      <c r="G48" s="63">
        <f t="shared" ref="G48" si="5">IF(ISBLANK(M48)," ",AVERAGE(M48:N48))</f>
        <v>11.5</v>
      </c>
      <c r="H48" s="37">
        <v>30</v>
      </c>
      <c r="I48" s="57">
        <f t="shared" ref="I48" si="6">IF(ISBLANK(H48)," ",(E48+F48+G48+H48)/5)</f>
        <v>12.2</v>
      </c>
      <c r="J48" s="56">
        <f t="shared" ref="J48" si="7">IF(ISBLANK(H48)," ",I48*$G$6)</f>
        <v>48.8</v>
      </c>
      <c r="K48" s="21"/>
      <c r="L48" s="21"/>
      <c r="M48" s="39">
        <v>11</v>
      </c>
      <c r="N48" s="59">
        <v>12</v>
      </c>
      <c r="O48" s="64">
        <v>5</v>
      </c>
      <c r="P48" s="65">
        <v>12</v>
      </c>
    </row>
    <row r="49" spans="2:16" hidden="1">
      <c r="B49" s="43" t="str">
        <f>IF(ISBLANK('الثلاثي 1'!C49)," ",'الثلاثي 1'!B49)</f>
        <v xml:space="preserve"> </v>
      </c>
      <c r="C49" s="43" t="str">
        <f>IF(ISBLANK('الثلاثي 1'!C49)," ",'الثلاثي 1'!C49)</f>
        <v xml:space="preserve"> </v>
      </c>
      <c r="D49" s="44" t="str">
        <f>IF(ISBLANK('الثلاثي 1'!C49)," ",'الثلاثي 1'!D49)</f>
        <v xml:space="preserve"> </v>
      </c>
      <c r="E49" s="66">
        <f t="shared" ref="E49:E59" si="8">IF(ISBLANK(O49)," ",AVERAGE(O49,P49))</f>
        <v>8.5</v>
      </c>
      <c r="F49" s="37">
        <v>11</v>
      </c>
      <c r="G49" s="63">
        <f t="shared" ref="G49:G59" si="9">IF(ISBLANK(M49)," ",AVERAGE(M49:N49))</f>
        <v>11.5</v>
      </c>
      <c r="H49" s="37">
        <v>30</v>
      </c>
      <c r="I49" s="57">
        <f t="shared" ref="I49:I59" si="10">IF(ISBLANK(H49)," ",(E49+F49+G49+H49)/5)</f>
        <v>12.2</v>
      </c>
      <c r="J49" s="56">
        <f t="shared" ref="J49:J59" si="11">IF(ISBLANK(H49)," ",I49*$G$6)</f>
        <v>48.8</v>
      </c>
      <c r="K49" s="21"/>
      <c r="L49" s="21"/>
      <c r="M49" s="39">
        <v>11</v>
      </c>
      <c r="N49" s="59">
        <v>12</v>
      </c>
      <c r="O49" s="64">
        <v>5</v>
      </c>
      <c r="P49" s="65">
        <v>12</v>
      </c>
    </row>
    <row r="50" spans="2:16" hidden="1">
      <c r="B50" s="43" t="str">
        <f>IF(ISBLANK('الثلاثي 1'!C50)," ",'الثلاثي 1'!B50)</f>
        <v xml:space="preserve"> </v>
      </c>
      <c r="C50" s="43" t="str">
        <f>IF(ISBLANK('الثلاثي 1'!C50)," ",'الثلاثي 1'!C50)</f>
        <v xml:space="preserve"> </v>
      </c>
      <c r="D50" s="44" t="str">
        <f>IF(ISBLANK('الثلاثي 1'!C50)," ",'الثلاثي 1'!D50)</f>
        <v xml:space="preserve"> </v>
      </c>
      <c r="E50" s="66">
        <f t="shared" si="8"/>
        <v>8.5</v>
      </c>
      <c r="F50" s="37">
        <v>11</v>
      </c>
      <c r="G50" s="63">
        <f t="shared" si="9"/>
        <v>11.5</v>
      </c>
      <c r="H50" s="37">
        <v>30</v>
      </c>
      <c r="I50" s="57">
        <f t="shared" si="10"/>
        <v>12.2</v>
      </c>
      <c r="J50" s="56">
        <f t="shared" si="11"/>
        <v>48.8</v>
      </c>
      <c r="K50" s="21"/>
      <c r="L50" s="21"/>
      <c r="M50" s="39">
        <v>11</v>
      </c>
      <c r="N50" s="59">
        <v>12</v>
      </c>
      <c r="O50" s="64">
        <v>5</v>
      </c>
      <c r="P50" s="65">
        <v>12</v>
      </c>
    </row>
    <row r="51" spans="2:16" hidden="1">
      <c r="B51" s="43" t="str">
        <f>IF(ISBLANK('الثلاثي 1'!C51)," ",'الثلاثي 1'!B51)</f>
        <v xml:space="preserve"> </v>
      </c>
      <c r="C51" s="43" t="str">
        <f>IF(ISBLANK('الثلاثي 1'!C51)," ",'الثلاثي 1'!C51)</f>
        <v xml:space="preserve"> </v>
      </c>
      <c r="D51" s="44" t="str">
        <f>IF(ISBLANK('الثلاثي 1'!C51)," ",'الثلاثي 1'!D51)</f>
        <v xml:space="preserve"> </v>
      </c>
      <c r="E51" s="66">
        <f t="shared" si="8"/>
        <v>8.5</v>
      </c>
      <c r="F51" s="37">
        <v>11</v>
      </c>
      <c r="G51" s="63">
        <f t="shared" si="9"/>
        <v>11.5</v>
      </c>
      <c r="H51" s="37">
        <v>30</v>
      </c>
      <c r="I51" s="57">
        <f t="shared" si="10"/>
        <v>12.2</v>
      </c>
      <c r="J51" s="56">
        <f t="shared" si="11"/>
        <v>48.8</v>
      </c>
      <c r="K51" s="22"/>
      <c r="L51" s="22"/>
      <c r="M51" s="39">
        <v>11</v>
      </c>
      <c r="N51" s="59">
        <v>12</v>
      </c>
      <c r="O51" s="64">
        <v>5</v>
      </c>
      <c r="P51" s="65">
        <v>12</v>
      </c>
    </row>
    <row r="52" spans="2:16" hidden="1">
      <c r="B52" s="43" t="str">
        <f>IF(ISBLANK('الثلاثي 1'!C52)," ",'الثلاثي 1'!B52)</f>
        <v xml:space="preserve"> </v>
      </c>
      <c r="C52" s="43" t="str">
        <f>IF(ISBLANK('الثلاثي 1'!C52)," ",'الثلاثي 1'!C52)</f>
        <v xml:space="preserve"> </v>
      </c>
      <c r="D52" s="44" t="str">
        <f>IF(ISBLANK('الثلاثي 1'!C52)," ",'الثلاثي 1'!D52)</f>
        <v xml:space="preserve"> </v>
      </c>
      <c r="E52" s="66">
        <f t="shared" si="8"/>
        <v>8.5</v>
      </c>
      <c r="F52" s="37">
        <v>11</v>
      </c>
      <c r="G52" s="63">
        <f t="shared" si="9"/>
        <v>11.5</v>
      </c>
      <c r="H52" s="37">
        <v>30</v>
      </c>
      <c r="I52" s="57">
        <f t="shared" si="10"/>
        <v>12.2</v>
      </c>
      <c r="J52" s="56">
        <f t="shared" si="11"/>
        <v>48.8</v>
      </c>
      <c r="K52" s="22"/>
      <c r="L52" s="22"/>
      <c r="M52" s="39">
        <v>11</v>
      </c>
      <c r="N52" s="59">
        <v>12</v>
      </c>
      <c r="O52" s="64">
        <v>5</v>
      </c>
      <c r="P52" s="65">
        <v>12</v>
      </c>
    </row>
    <row r="53" spans="2:16" hidden="1">
      <c r="B53" s="43" t="str">
        <f>IF(ISBLANK('الثلاثي 1'!C53)," ",'الثلاثي 1'!B53)</f>
        <v xml:space="preserve"> </v>
      </c>
      <c r="C53" s="43" t="str">
        <f>IF(ISBLANK('الثلاثي 1'!C53)," ",'الثلاثي 1'!C53)</f>
        <v xml:space="preserve"> </v>
      </c>
      <c r="D53" s="44" t="str">
        <f>IF(ISBLANK('الثلاثي 1'!C53)," ",'الثلاثي 1'!D53)</f>
        <v xml:space="preserve"> </v>
      </c>
      <c r="E53" s="66">
        <f t="shared" si="8"/>
        <v>8.5</v>
      </c>
      <c r="F53" s="37">
        <v>11</v>
      </c>
      <c r="G53" s="63">
        <f t="shared" si="9"/>
        <v>11.5</v>
      </c>
      <c r="H53" s="37">
        <v>30</v>
      </c>
      <c r="I53" s="57">
        <f t="shared" si="10"/>
        <v>12.2</v>
      </c>
      <c r="J53" s="56">
        <f t="shared" si="11"/>
        <v>48.8</v>
      </c>
      <c r="K53" s="23"/>
      <c r="L53" s="23"/>
      <c r="M53" s="39">
        <v>11</v>
      </c>
      <c r="N53" s="59">
        <v>12</v>
      </c>
      <c r="O53" s="64">
        <v>5</v>
      </c>
      <c r="P53" s="65">
        <v>12</v>
      </c>
    </row>
    <row r="54" spans="2:16" hidden="1">
      <c r="B54" s="43" t="str">
        <f>IF(ISBLANK('الثلاثي 1'!C54)," ",'الثلاثي 1'!B54)</f>
        <v xml:space="preserve"> </v>
      </c>
      <c r="C54" s="43" t="str">
        <f>IF(ISBLANK('الثلاثي 1'!C54)," ",'الثلاثي 1'!C54)</f>
        <v xml:space="preserve"> </v>
      </c>
      <c r="D54" s="44" t="str">
        <f>IF(ISBLANK('الثلاثي 1'!C54)," ",'الثلاثي 1'!D54)</f>
        <v xml:space="preserve"> </v>
      </c>
      <c r="E54" s="66">
        <f t="shared" si="8"/>
        <v>8.5</v>
      </c>
      <c r="F54" s="37">
        <v>11</v>
      </c>
      <c r="G54" s="63">
        <f t="shared" si="9"/>
        <v>11.5</v>
      </c>
      <c r="H54" s="37">
        <v>30</v>
      </c>
      <c r="I54" s="57">
        <f t="shared" si="10"/>
        <v>12.2</v>
      </c>
      <c r="J54" s="56">
        <f t="shared" si="11"/>
        <v>48.8</v>
      </c>
      <c r="K54" s="22"/>
      <c r="L54" s="22"/>
      <c r="M54" s="39">
        <v>11</v>
      </c>
      <c r="N54" s="59">
        <v>12</v>
      </c>
      <c r="O54" s="64">
        <v>5</v>
      </c>
      <c r="P54" s="65">
        <v>12</v>
      </c>
    </row>
    <row r="55" spans="2:16" hidden="1">
      <c r="B55" s="43" t="str">
        <f>IF(ISBLANK('الثلاثي 1'!C55)," ",'الثلاثي 1'!B55)</f>
        <v xml:space="preserve"> </v>
      </c>
      <c r="C55" s="43" t="str">
        <f>IF(ISBLANK('الثلاثي 1'!C55)," ",'الثلاثي 1'!C55)</f>
        <v xml:space="preserve"> </v>
      </c>
      <c r="D55" s="44" t="str">
        <f>IF(ISBLANK('الثلاثي 1'!C55)," ",'الثلاثي 1'!D55)</f>
        <v xml:space="preserve"> </v>
      </c>
      <c r="E55" s="66">
        <f t="shared" si="8"/>
        <v>8.5</v>
      </c>
      <c r="F55" s="37">
        <v>11</v>
      </c>
      <c r="G55" s="63">
        <f t="shared" si="9"/>
        <v>11.5</v>
      </c>
      <c r="H55" s="37">
        <v>30</v>
      </c>
      <c r="I55" s="57">
        <f t="shared" si="10"/>
        <v>12.2</v>
      </c>
      <c r="J55" s="56">
        <f t="shared" si="11"/>
        <v>48.8</v>
      </c>
      <c r="K55" s="22"/>
      <c r="L55" s="22"/>
      <c r="M55" s="39">
        <v>11</v>
      </c>
      <c r="N55" s="59">
        <v>12</v>
      </c>
      <c r="O55" s="64">
        <v>5</v>
      </c>
      <c r="P55" s="65">
        <v>12</v>
      </c>
    </row>
    <row r="56" spans="2:16" hidden="1">
      <c r="B56" s="43" t="str">
        <f>IF(ISBLANK('الثلاثي 1'!C56)," ",'الثلاثي 1'!B56)</f>
        <v xml:space="preserve"> </v>
      </c>
      <c r="C56" s="43" t="str">
        <f>IF(ISBLANK('الثلاثي 1'!C56)," ",'الثلاثي 1'!C56)</f>
        <v xml:space="preserve"> </v>
      </c>
      <c r="D56" s="44" t="str">
        <f>IF(ISBLANK('الثلاثي 1'!C56)," ",'الثلاثي 1'!D56)</f>
        <v xml:space="preserve"> </v>
      </c>
      <c r="E56" s="66">
        <f t="shared" si="8"/>
        <v>8.5</v>
      </c>
      <c r="F56" s="37">
        <v>11</v>
      </c>
      <c r="G56" s="63">
        <f t="shared" si="9"/>
        <v>11.5</v>
      </c>
      <c r="H56" s="37">
        <v>30</v>
      </c>
      <c r="I56" s="57">
        <f t="shared" si="10"/>
        <v>12.2</v>
      </c>
      <c r="J56" s="56">
        <f t="shared" si="11"/>
        <v>48.8</v>
      </c>
      <c r="K56" s="22"/>
      <c r="L56" s="22"/>
      <c r="M56" s="39">
        <v>11</v>
      </c>
      <c r="N56" s="59">
        <v>12</v>
      </c>
      <c r="O56" s="64">
        <v>5</v>
      </c>
      <c r="P56" s="65">
        <v>12</v>
      </c>
    </row>
    <row r="57" spans="2:16" hidden="1">
      <c r="B57" s="43" t="str">
        <f>IF(ISBLANK('الثلاثي 1'!C57)," ",'الثلاثي 1'!B57)</f>
        <v xml:space="preserve"> </v>
      </c>
      <c r="C57" s="43" t="str">
        <f>IF(ISBLANK('الثلاثي 1'!C57)," ",'الثلاثي 1'!C57)</f>
        <v xml:space="preserve"> </v>
      </c>
      <c r="D57" s="44" t="str">
        <f>IF(ISBLANK('الثلاثي 1'!C57)," ",'الثلاثي 1'!D57)</f>
        <v xml:space="preserve"> </v>
      </c>
      <c r="E57" s="66">
        <f t="shared" si="8"/>
        <v>8.5</v>
      </c>
      <c r="F57" s="37">
        <v>11</v>
      </c>
      <c r="G57" s="63">
        <f t="shared" si="9"/>
        <v>11.5</v>
      </c>
      <c r="H57" s="37">
        <v>30</v>
      </c>
      <c r="I57" s="57">
        <f t="shared" si="10"/>
        <v>12.2</v>
      </c>
      <c r="J57" s="56">
        <f t="shared" si="11"/>
        <v>48.8</v>
      </c>
      <c r="K57" s="22"/>
      <c r="L57" s="22"/>
      <c r="M57" s="39">
        <v>11</v>
      </c>
      <c r="N57" s="59">
        <v>12</v>
      </c>
      <c r="O57" s="64">
        <v>5</v>
      </c>
      <c r="P57" s="65">
        <v>12</v>
      </c>
    </row>
    <row r="58" spans="2:16" hidden="1">
      <c r="B58" s="43" t="str">
        <f>IF(ISBLANK('الثلاثي 1'!C58)," ",'الثلاثي 1'!B58)</f>
        <v xml:space="preserve"> </v>
      </c>
      <c r="C58" s="43" t="str">
        <f>IF(ISBLANK('الثلاثي 1'!C58)," ",'الثلاثي 1'!C58)</f>
        <v xml:space="preserve"> </v>
      </c>
      <c r="D58" s="44" t="str">
        <f>IF(ISBLANK('الثلاثي 1'!C58)," ",'الثلاثي 1'!D58)</f>
        <v xml:space="preserve"> </v>
      </c>
      <c r="E58" s="66">
        <f t="shared" si="8"/>
        <v>8.5</v>
      </c>
      <c r="F58" s="37">
        <v>11</v>
      </c>
      <c r="G58" s="63">
        <f t="shared" si="9"/>
        <v>11.5</v>
      </c>
      <c r="H58" s="37">
        <v>30</v>
      </c>
      <c r="I58" s="57">
        <f t="shared" si="10"/>
        <v>12.2</v>
      </c>
      <c r="J58" s="56">
        <f t="shared" si="11"/>
        <v>48.8</v>
      </c>
      <c r="K58" s="22"/>
      <c r="L58" s="22"/>
      <c r="M58" s="39">
        <v>11</v>
      </c>
      <c r="N58" s="59">
        <v>12</v>
      </c>
      <c r="O58" s="64">
        <v>5</v>
      </c>
      <c r="P58" s="65">
        <v>12</v>
      </c>
    </row>
    <row r="59" spans="2:16" hidden="1">
      <c r="B59" s="43" t="str">
        <f>IF(ISBLANK('الثلاثي 1'!C59)," ",'الثلاثي 1'!B59)</f>
        <v xml:space="preserve"> </v>
      </c>
      <c r="C59" s="43" t="str">
        <f>IF(ISBLANK('الثلاثي 1'!C59)," ",'الثلاثي 1'!C59)</f>
        <v xml:space="preserve"> </v>
      </c>
      <c r="D59" s="44" t="str">
        <f>IF(ISBLANK('الثلاثي 1'!C59)," ",'الثلاثي 1'!D59)</f>
        <v xml:space="preserve"> </v>
      </c>
      <c r="E59" s="66">
        <f t="shared" si="8"/>
        <v>8.5</v>
      </c>
      <c r="F59" s="37">
        <v>11</v>
      </c>
      <c r="G59" s="63" t="str">
        <f t="shared" si="9"/>
        <v xml:space="preserve"> </v>
      </c>
      <c r="H59" s="37"/>
      <c r="I59" s="57" t="str">
        <f t="shared" si="10"/>
        <v xml:space="preserve"> </v>
      </c>
      <c r="J59" s="56" t="str">
        <f t="shared" si="11"/>
        <v xml:space="preserve"> </v>
      </c>
      <c r="K59" s="22"/>
      <c r="L59" s="22"/>
      <c r="M59" s="39"/>
      <c r="N59" s="59">
        <v>12</v>
      </c>
      <c r="O59" s="64">
        <v>5</v>
      </c>
      <c r="P59" s="65">
        <v>12</v>
      </c>
    </row>
    <row r="60" spans="2:16" ht="20.2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6" ht="19.5">
      <c r="B61" s="1"/>
      <c r="C61" s="1"/>
      <c r="D61" s="1"/>
      <c r="E61" s="1"/>
      <c r="F61" s="18" t="s">
        <v>44</v>
      </c>
      <c r="G61" s="19"/>
      <c r="H61" s="19"/>
      <c r="I61" s="20"/>
      <c r="J61" s="1"/>
      <c r="K61" s="1"/>
      <c r="L61" s="1"/>
      <c r="M61" s="1"/>
      <c r="N61" s="1"/>
    </row>
    <row r="62" spans="2:16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6">
      <c r="B63" s="45" t="s">
        <v>25</v>
      </c>
      <c r="C63" s="52" t="str">
        <f>G5</f>
        <v>1ع2</v>
      </c>
      <c r="D63" s="3"/>
      <c r="E63" s="76" t="s">
        <v>45</v>
      </c>
      <c r="F63" s="76"/>
      <c r="G63" s="52">
        <f>'الثلاثي 1'!G63</f>
        <v>2</v>
      </c>
      <c r="H63" s="3"/>
      <c r="I63" s="76" t="s">
        <v>51</v>
      </c>
      <c r="J63" s="76"/>
      <c r="K63" s="76"/>
      <c r="L63" s="82">
        <f>AVERAGE(I9:I59)</f>
        <v>12.200000000000001</v>
      </c>
      <c r="M63" s="82"/>
      <c r="N63" s="3"/>
    </row>
    <row r="64" spans="2:16">
      <c r="B64" s="1"/>
      <c r="C64" s="1"/>
      <c r="D64" s="1"/>
      <c r="E64" s="1"/>
      <c r="F64" s="1"/>
      <c r="G64" s="1"/>
      <c r="H64" s="1"/>
      <c r="I64" s="76" t="s">
        <v>54</v>
      </c>
      <c r="J64" s="76"/>
      <c r="K64" s="76"/>
      <c r="L64" s="101" t="e">
        <f>IF(ISBLANK('الثلاثي 3'!L63)," ",('الثلاثي 1'!L63+'الثلاثي 2'!L63+L63)/3)</f>
        <v>#DIV/0!</v>
      </c>
      <c r="M64" s="101"/>
      <c r="N64" s="1"/>
    </row>
    <row r="65" spans="2:14" ht="18" thickBot="1">
      <c r="B65" s="1"/>
      <c r="C65" s="46" t="s">
        <v>26</v>
      </c>
      <c r="D65" s="47"/>
      <c r="E65" s="77" t="s">
        <v>50</v>
      </c>
      <c r="F65" s="78"/>
      <c r="G65" s="99" t="s">
        <v>27</v>
      </c>
      <c r="H65" s="100"/>
      <c r="I65" s="1"/>
      <c r="J65" s="1"/>
      <c r="K65" s="1"/>
      <c r="L65" s="1"/>
      <c r="M65" s="1"/>
      <c r="N65" s="1"/>
    </row>
    <row r="66" spans="2:14" ht="18" thickBot="1">
      <c r="B66" s="1"/>
      <c r="C66" s="48" t="s">
        <v>28</v>
      </c>
      <c r="D66" s="49"/>
      <c r="E66" s="68">
        <f>DCOUNTA(I8:I59,,J81:J82)</f>
        <v>11</v>
      </c>
      <c r="F66" s="91"/>
      <c r="G66" s="83">
        <f xml:space="preserve">   E66/(E66+E67)</f>
        <v>1</v>
      </c>
      <c r="H66" s="84"/>
      <c r="I66" s="1"/>
      <c r="J66" s="1"/>
      <c r="K66" s="1"/>
      <c r="L66" s="1"/>
      <c r="M66" s="1"/>
      <c r="N66" s="1"/>
    </row>
    <row r="67" spans="2:14">
      <c r="B67" s="1"/>
      <c r="C67" s="48" t="s">
        <v>29</v>
      </c>
      <c r="D67" s="49"/>
      <c r="E67" s="68">
        <f>DCOUNTA(I8:I59,,I81:I82)</f>
        <v>0</v>
      </c>
      <c r="F67" s="69"/>
      <c r="G67" s="85">
        <f>E67/(E66+E67)</f>
        <v>0</v>
      </c>
      <c r="H67" s="86"/>
      <c r="I67" s="1"/>
      <c r="J67" s="1"/>
      <c r="K67" s="1"/>
      <c r="L67" s="1"/>
      <c r="M67" s="1"/>
      <c r="N67" s="1"/>
    </row>
    <row r="68" spans="2:14">
      <c r="B68" s="1"/>
      <c r="C68" s="10"/>
      <c r="D68" s="11"/>
      <c r="E68" s="10"/>
      <c r="F68" s="11"/>
      <c r="G68" s="14"/>
      <c r="H68" s="11"/>
      <c r="I68" s="1"/>
      <c r="J68" s="1"/>
      <c r="K68" s="1"/>
      <c r="L68" s="1"/>
      <c r="M68" s="1"/>
      <c r="N68" s="1"/>
    </row>
    <row r="69" spans="2:14">
      <c r="B69" s="1"/>
      <c r="C69" s="48" t="s">
        <v>37</v>
      </c>
      <c r="D69" s="49"/>
      <c r="E69" s="68">
        <f>DCOUNTA(I8:I59,,E81:E82)</f>
        <v>0</v>
      </c>
      <c r="F69" s="69"/>
      <c r="G69" s="87">
        <f>E69/(E66+E67)</f>
        <v>0</v>
      </c>
      <c r="H69" s="88"/>
      <c r="I69" s="1"/>
      <c r="J69" s="1"/>
      <c r="K69" s="1"/>
      <c r="L69" s="1"/>
      <c r="M69" s="1"/>
      <c r="N69" s="1"/>
    </row>
    <row r="70" spans="2:14">
      <c r="B70" s="1"/>
      <c r="C70" s="50" t="s">
        <v>30</v>
      </c>
      <c r="D70" s="51"/>
      <c r="E70" s="68">
        <f>DCOUNTA(I8:I59,,F81:G82)</f>
        <v>0</v>
      </c>
      <c r="F70" s="69"/>
      <c r="G70" s="89">
        <f>E70/(E66+E67)</f>
        <v>0</v>
      </c>
      <c r="H70" s="90"/>
      <c r="I70" s="1"/>
      <c r="J70" s="1"/>
      <c r="K70" s="1"/>
      <c r="L70" s="1"/>
      <c r="M70" s="1"/>
      <c r="N70" s="1"/>
    </row>
    <row r="71" spans="2:14">
      <c r="B71" s="1"/>
      <c r="C71" s="50" t="s">
        <v>31</v>
      </c>
      <c r="D71" s="49"/>
      <c r="E71" s="68">
        <f>DCOUNTA(I8:I59,,H81:I82)</f>
        <v>0</v>
      </c>
      <c r="F71" s="69"/>
      <c r="G71" s="89">
        <f>E71/(E66+E67)</f>
        <v>0</v>
      </c>
      <c r="H71" s="90"/>
      <c r="I71" s="1"/>
      <c r="J71" s="1"/>
      <c r="K71" s="1"/>
      <c r="L71" s="1"/>
      <c r="M71" s="1"/>
      <c r="N71" s="1"/>
    </row>
    <row r="72" spans="2:14">
      <c r="B72" s="1"/>
      <c r="C72" s="48" t="s">
        <v>32</v>
      </c>
      <c r="D72" s="49"/>
      <c r="E72" s="68">
        <f>DCOUNTA(I8:I59,,J81:K82)</f>
        <v>0</v>
      </c>
      <c r="F72" s="69"/>
      <c r="G72" s="89">
        <f>E72/(E66+E67)</f>
        <v>0</v>
      </c>
      <c r="H72" s="90"/>
      <c r="I72" s="1"/>
      <c r="J72" s="1"/>
      <c r="K72" s="1"/>
      <c r="L72" s="1"/>
      <c r="M72" s="1"/>
      <c r="N72" s="1"/>
    </row>
    <row r="73" spans="2:14">
      <c r="B73" s="1"/>
      <c r="C73" s="48" t="s">
        <v>33</v>
      </c>
      <c r="D73" s="49"/>
      <c r="E73" s="68">
        <f>DCOUNTA(I8:I59,,F83:G84)</f>
        <v>11</v>
      </c>
      <c r="F73" s="69"/>
      <c r="G73" s="89">
        <f>E73/(E66+E67)</f>
        <v>1</v>
      </c>
      <c r="H73" s="90"/>
      <c r="I73" s="1"/>
      <c r="J73" s="1"/>
      <c r="K73" s="1"/>
      <c r="L73" s="1"/>
      <c r="M73" s="1"/>
      <c r="N73" s="1"/>
    </row>
    <row r="74" spans="2:14">
      <c r="B74" s="1"/>
      <c r="C74" s="48" t="s">
        <v>34</v>
      </c>
      <c r="D74" s="49"/>
      <c r="E74" s="68">
        <f>DCOUNTA(I8:I59,,H83:I84)</f>
        <v>0</v>
      </c>
      <c r="F74" s="69"/>
      <c r="G74" s="89">
        <f>E74/(E66+E67)</f>
        <v>0</v>
      </c>
      <c r="H74" s="90"/>
      <c r="I74" s="1"/>
      <c r="J74" s="1"/>
      <c r="K74" s="1"/>
      <c r="L74" s="1"/>
      <c r="M74" s="1"/>
      <c r="N74" s="1"/>
    </row>
    <row r="75" spans="2:14">
      <c r="B75" s="1"/>
      <c r="C75" s="48" t="s">
        <v>35</v>
      </c>
      <c r="D75" s="49"/>
      <c r="E75" s="68">
        <f>DCOUNTA(I8:I59,,J83:J84)</f>
        <v>0</v>
      </c>
      <c r="F75" s="69"/>
      <c r="G75" s="89">
        <f>E75/(E66+E67)</f>
        <v>0</v>
      </c>
      <c r="H75" s="90"/>
      <c r="I75" s="1"/>
      <c r="J75" s="1"/>
      <c r="K75" s="1"/>
      <c r="L75" s="1"/>
      <c r="M75" s="1"/>
      <c r="N75" s="1"/>
    </row>
    <row r="76" spans="2:14" ht="19.5">
      <c r="B76" s="1"/>
      <c r="C76" s="1"/>
      <c r="D76" s="1"/>
      <c r="E76" s="1"/>
      <c r="F76" s="5"/>
      <c r="G76" s="12"/>
      <c r="H76" s="5"/>
      <c r="I76" s="5"/>
      <c r="J76" s="1"/>
      <c r="K76" s="1"/>
      <c r="L76" s="1"/>
      <c r="M76" s="1"/>
      <c r="N76" s="1"/>
    </row>
    <row r="77" spans="2:14" ht="16.5" customHeight="1">
      <c r="B77" s="1"/>
      <c r="C77" s="1"/>
      <c r="D77" s="1"/>
      <c r="E77" s="1"/>
      <c r="F77" s="1"/>
      <c r="G77" s="13"/>
      <c r="H77" s="1"/>
      <c r="I77" s="1"/>
      <c r="J77" s="1"/>
      <c r="K77" s="1"/>
      <c r="L77" s="1"/>
      <c r="M77" s="1"/>
      <c r="N77" s="1"/>
    </row>
    <row r="78" spans="2:14" hidden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ht="93">
      <c r="B81" s="1"/>
      <c r="C81" s="1"/>
      <c r="D81" s="1"/>
      <c r="E81" s="4" t="s">
        <v>3</v>
      </c>
      <c r="F81" s="4" t="s">
        <v>3</v>
      </c>
      <c r="G81" s="4" t="s">
        <v>3</v>
      </c>
      <c r="H81" s="4" t="s">
        <v>3</v>
      </c>
      <c r="I81" s="4" t="s">
        <v>3</v>
      </c>
      <c r="J81" s="4" t="s">
        <v>3</v>
      </c>
      <c r="K81" s="4" t="s">
        <v>3</v>
      </c>
      <c r="L81" s="1"/>
      <c r="M81" s="1"/>
      <c r="N81" s="1"/>
    </row>
    <row r="82" spans="2:14">
      <c r="B82" s="1"/>
      <c r="C82" s="1"/>
      <c r="D82" s="1"/>
      <c r="E82" s="8" t="s">
        <v>7</v>
      </c>
      <c r="F82" s="8" t="s">
        <v>8</v>
      </c>
      <c r="G82" s="8" t="s">
        <v>9</v>
      </c>
      <c r="H82" s="8" t="s">
        <v>10</v>
      </c>
      <c r="I82" s="8" t="s">
        <v>11</v>
      </c>
      <c r="J82" s="8" t="s">
        <v>12</v>
      </c>
      <c r="K82" s="8" t="s">
        <v>13</v>
      </c>
      <c r="L82" s="1"/>
      <c r="M82" s="1"/>
      <c r="N82" s="1"/>
    </row>
    <row r="83" spans="2:14" ht="90.75" customHeight="1">
      <c r="B83" s="1"/>
      <c r="C83" s="1"/>
      <c r="D83" s="1"/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1"/>
      <c r="L83" s="1"/>
      <c r="M83" s="1"/>
      <c r="N83" s="1"/>
    </row>
    <row r="84" spans="2:14">
      <c r="B84" s="1"/>
      <c r="C84" s="1"/>
      <c r="D84" s="1"/>
      <c r="F84" s="8" t="s">
        <v>14</v>
      </c>
      <c r="G84" s="8" t="s">
        <v>15</v>
      </c>
      <c r="H84" s="8" t="s">
        <v>16</v>
      </c>
      <c r="I84" s="8" t="s">
        <v>17</v>
      </c>
      <c r="J84" s="8" t="s">
        <v>18</v>
      </c>
      <c r="K84" s="1"/>
      <c r="L84" s="1"/>
      <c r="M84" s="1"/>
      <c r="N84" s="1"/>
    </row>
    <row r="85" spans="2:14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>
      <c r="B91" s="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>
      <c r="B92" s="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>
      <c r="B93" s="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>
      <c r="B94" s="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>
      <c r="B95" s="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2" spans="2:1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</sheetData>
  <sheetProtection password="EC02" sheet="1" objects="1" scenarios="1"/>
  <mergeCells count="29">
    <mergeCell ref="E67:F67"/>
    <mergeCell ref="E69:F69"/>
    <mergeCell ref="E70:F70"/>
    <mergeCell ref="E71:F71"/>
    <mergeCell ref="G71:H71"/>
    <mergeCell ref="G70:H70"/>
    <mergeCell ref="G69:H69"/>
    <mergeCell ref="G67:H67"/>
    <mergeCell ref="E72:F72"/>
    <mergeCell ref="E73:F73"/>
    <mergeCell ref="E74:F74"/>
    <mergeCell ref="E75:F75"/>
    <mergeCell ref="G75:H75"/>
    <mergeCell ref="G74:H74"/>
    <mergeCell ref="G73:H73"/>
    <mergeCell ref="G72:H72"/>
    <mergeCell ref="G66:H66"/>
    <mergeCell ref="N1:P1"/>
    <mergeCell ref="B1:D1"/>
    <mergeCell ref="I63:K63"/>
    <mergeCell ref="K1:M1"/>
    <mergeCell ref="L5:O5"/>
    <mergeCell ref="E63:F63"/>
    <mergeCell ref="E65:F65"/>
    <mergeCell ref="G65:H65"/>
    <mergeCell ref="L63:M63"/>
    <mergeCell ref="E66:F66"/>
    <mergeCell ref="I64:K64"/>
    <mergeCell ref="L64:M64"/>
  </mergeCells>
  <pageMargins left="0" right="0" top="0.38593749999999999" bottom="0.39370078740157483" header="0" footer="0"/>
  <pageSetup paperSize="9" scale="95" orientation="portrait" horizontalDpi="4294967292" verticalDpi="0" r:id="rId1"/>
  <headerFooter>
    <oddFooter>&amp;C&amp;"Times New Roman,Gras"&amp;12الصفحة ــ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الثلاثي 1</vt:lpstr>
      <vt:lpstr>الثلاثي 2</vt:lpstr>
      <vt:lpstr>الثلاثي 3</vt:lpstr>
      <vt:lpstr>'الثلاثي 1'!Zone_d_impression</vt:lpstr>
      <vt:lpstr>'الثلاثي 3'!Zone_d_impression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2013-05-14T13:28:39Z</dcterms:modified>
</cp:coreProperties>
</file>